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4445" yWindow="90" windowWidth="14370" windowHeight="12675" tabRatio="964" activeTab="1"/>
  </bookViews>
  <sheets>
    <sheet name="Ф-3 (лось)" sheetId="1" r:id="rId1"/>
    <sheet name="Ф-3 (кабан)" sheetId="8" r:id="rId2"/>
    <sheet name="Ф-4 (рысь)" sheetId="14" r:id="rId3"/>
    <sheet name="Ф-4 (выдра)" sheetId="16" r:id="rId4"/>
    <sheet name="Ф-4 (барсук)" sheetId="15" r:id="rId5"/>
    <sheet name="Ф-4 (бобр)" sheetId="19" r:id="rId6"/>
    <sheet name="Ф-4 (куница лесная)" sheetId="20" r:id="rId7"/>
    <sheet name="Ф-4 (норка американская)" sheetId="17" r:id="rId8"/>
    <sheet name="Ф-4 (ондатра)" sheetId="18" r:id="rId9"/>
    <sheet name="Ф-4 (белка)" sheetId="12" r:id="rId10"/>
    <sheet name="Ф-4 (енот. соб)" sheetId="10" r:id="rId11"/>
    <sheet name="Ф-4 (лисица)" sheetId="9" r:id="rId12"/>
    <sheet name="Ф-4 (хорь)" sheetId="11" r:id="rId13"/>
    <sheet name="Ф-4 (заяц) " sheetId="2" r:id="rId14"/>
    <sheet name="Ф-4 (горностай)" sheetId="13" r:id="rId15"/>
    <sheet name="Ф-5 (глухарь)" sheetId="3" r:id="rId16"/>
    <sheet name="Ф-5 (тетерев)" sheetId="21" r:id="rId17"/>
    <sheet name="Ф-5 (рябчик)" sheetId="22" r:id="rId18"/>
    <sheet name="Ф-5 (водоплавающая)" sheetId="23" r:id="rId19"/>
    <sheet name="Ф-5 (гусь)" sheetId="28" r:id="rId20"/>
    <sheet name="Ф-5 (болотно-луговая)" sheetId="27" r:id="rId21"/>
    <sheet name="Ф-5 (полевая)" sheetId="26" r:id="rId22"/>
    <sheet name="Ф-5 (вальдшнеп)" sheetId="24" r:id="rId23"/>
    <sheet name="Ф-5 (ворона)" sheetId="25" r:id="rId24"/>
    <sheet name="Ф-6 Волк" sheetId="4" r:id="rId25"/>
    <sheet name="Ф-7 Медведь" sheetId="5" r:id="rId26"/>
  </sheets>
  <definedNames>
    <definedName name="_xlnm.Print_Titles" localSheetId="1">'Ф-3 (кабан)'!$16:$16</definedName>
    <definedName name="_xlnm.Print_Titles" localSheetId="0">'Ф-3 (лось)'!$16:$16</definedName>
    <definedName name="_xlnm.Print_Titles" localSheetId="4">'Ф-4 (барсук)'!$16:$16</definedName>
    <definedName name="_xlnm.Print_Titles" localSheetId="9">'Ф-4 (белка)'!$16:$16</definedName>
    <definedName name="_xlnm.Print_Titles" localSheetId="5">'Ф-4 (бобр)'!$16:$16</definedName>
    <definedName name="_xlnm.Print_Titles" localSheetId="3">'Ф-4 (выдра)'!$16:$16</definedName>
    <definedName name="_xlnm.Print_Titles" localSheetId="14">'Ф-4 (горностай)'!$16:$16</definedName>
    <definedName name="_xlnm.Print_Titles" localSheetId="10">'Ф-4 (енот. соб)'!$16:$16</definedName>
    <definedName name="_xlnm.Print_Titles" localSheetId="13">'Ф-4 (заяц) '!$16:$16</definedName>
    <definedName name="_xlnm.Print_Titles" localSheetId="6">'Ф-4 (куница лесная)'!$16:$16</definedName>
    <definedName name="_xlnm.Print_Titles" localSheetId="11">'Ф-4 (лисица)'!$16:$16</definedName>
    <definedName name="_xlnm.Print_Titles" localSheetId="7">'Ф-4 (норка американская)'!$16:$16</definedName>
    <definedName name="_xlnm.Print_Titles" localSheetId="8">'Ф-4 (ондатра)'!$16:$16</definedName>
    <definedName name="_xlnm.Print_Titles" localSheetId="2">'Ф-4 (рысь)'!$16:$16</definedName>
    <definedName name="_xlnm.Print_Titles" localSheetId="12">'Ф-4 (хорь)'!$16:$16</definedName>
    <definedName name="_xlnm.Print_Titles" localSheetId="20">'Ф-5 (болотно-луговая)'!$16:$16</definedName>
    <definedName name="_xlnm.Print_Titles" localSheetId="22">'Ф-5 (вальдшнеп)'!$16:$16</definedName>
    <definedName name="_xlnm.Print_Titles" localSheetId="18">'Ф-5 (водоплавающая)'!$16:$16</definedName>
    <definedName name="_xlnm.Print_Titles" localSheetId="23">'Ф-5 (ворона)'!$16:$16</definedName>
    <definedName name="_xlnm.Print_Titles" localSheetId="15">'Ф-5 (глухарь)'!$16:$16</definedName>
    <definedName name="_xlnm.Print_Titles" localSheetId="19">'Ф-5 (гусь)'!$16:$16</definedName>
    <definedName name="_xlnm.Print_Titles" localSheetId="21">'Ф-5 (полевая)'!$16:$16</definedName>
    <definedName name="_xlnm.Print_Titles" localSheetId="17">'Ф-5 (рябчик)'!$16:$16</definedName>
    <definedName name="_xlnm.Print_Titles" localSheetId="16">'Ф-5 (тетерев)'!$16:$16</definedName>
    <definedName name="_xlnm.Print_Titles" localSheetId="24">'Ф-6 Волк'!$16:$16</definedName>
    <definedName name="_xlnm.Print_Titles" localSheetId="25">'Ф-7 Медведь'!$16:$16</definedName>
  </definedNames>
  <calcPr calcId="124519" fullPrecision="0"/>
</workbook>
</file>

<file path=xl/calcChain.xml><?xml version="1.0" encoding="utf-8"?>
<calcChain xmlns="http://schemas.openxmlformats.org/spreadsheetml/2006/main">
  <c r="G208" i="5"/>
  <c r="F208"/>
  <c r="E208"/>
  <c r="D208"/>
  <c r="C208"/>
  <c r="G209" i="25"/>
  <c r="H209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18"/>
  <c r="C209"/>
  <c r="D209"/>
  <c r="E209"/>
  <c r="I19" i="24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18"/>
  <c r="E209"/>
  <c r="C209"/>
  <c r="D209"/>
  <c r="H209" i="2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18"/>
  <c r="C209"/>
  <c r="D209"/>
  <c r="E209"/>
  <c r="I209" i="23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18"/>
  <c r="C209"/>
  <c r="D209"/>
  <c r="E209"/>
  <c r="I19" i="21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18"/>
  <c r="C209"/>
  <c r="D209"/>
  <c r="E209"/>
  <c r="E209" i="3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18"/>
  <c r="D209"/>
  <c r="C209"/>
  <c r="C209" i="4" l="1"/>
  <c r="D209"/>
  <c r="E209"/>
  <c r="F209"/>
  <c r="G209"/>
  <c r="H209"/>
  <c r="I209"/>
  <c r="J209"/>
  <c r="F209" i="25"/>
  <c r="F209" i="24"/>
  <c r="G209"/>
  <c r="H209"/>
  <c r="F209" i="26"/>
  <c r="G209"/>
  <c r="H209"/>
  <c r="I209"/>
  <c r="F209" i="27"/>
  <c r="G209"/>
  <c r="H209"/>
  <c r="I209"/>
  <c r="F209" i="28"/>
  <c r="G209"/>
  <c r="F209" i="23"/>
  <c r="G209"/>
  <c r="H209"/>
  <c r="F209" i="22"/>
  <c r="G209"/>
  <c r="H209"/>
  <c r="I209"/>
  <c r="F209" i="21"/>
  <c r="G209"/>
  <c r="H209"/>
  <c r="F209" i="3"/>
  <c r="G209"/>
  <c r="H209"/>
  <c r="D209" i="13"/>
  <c r="E209"/>
  <c r="D209" i="2"/>
  <c r="E209"/>
  <c r="D209" i="11"/>
  <c r="E209"/>
  <c r="D209" i="9"/>
  <c r="E209"/>
  <c r="D209" i="10"/>
  <c r="E209"/>
  <c r="D209" i="12"/>
  <c r="E209"/>
  <c r="D209" i="18"/>
  <c r="E209"/>
  <c r="D209" i="17"/>
  <c r="E209"/>
  <c r="D208" i="20"/>
  <c r="E208"/>
  <c r="D208" i="19"/>
  <c r="E208"/>
  <c r="C208" i="15"/>
  <c r="D208"/>
  <c r="E208"/>
  <c r="C208" i="14"/>
  <c r="G208" i="8"/>
  <c r="H208"/>
  <c r="I208"/>
  <c r="J208"/>
  <c r="K208"/>
  <c r="L208"/>
  <c r="M208"/>
  <c r="N208"/>
  <c r="O208"/>
  <c r="F208"/>
  <c r="I208" i="1"/>
  <c r="E139"/>
  <c r="D208" i="16" l="1"/>
  <c r="E208"/>
  <c r="C208"/>
  <c r="D208" i="14"/>
  <c r="E208"/>
  <c r="E23" i="1" l="1"/>
  <c r="E85"/>
  <c r="E91"/>
  <c r="E98"/>
  <c r="E102"/>
  <c r="E108"/>
  <c r="E114"/>
  <c r="E120"/>
  <c r="E127"/>
  <c r="E132"/>
  <c r="E140"/>
  <c r="E146"/>
  <c r="E153"/>
  <c r="E154"/>
  <c r="E159"/>
  <c r="E160"/>
  <c r="E165"/>
  <c r="E166"/>
  <c r="E170"/>
  <c r="E171"/>
  <c r="E174"/>
  <c r="E178"/>
  <c r="E184"/>
  <c r="E189"/>
  <c r="E194"/>
  <c r="E196"/>
  <c r="E200"/>
  <c r="E202"/>
  <c r="D18"/>
  <c r="E18" s="1"/>
  <c r="D19"/>
  <c r="E19" s="1"/>
  <c r="D20"/>
  <c r="E20" s="1"/>
  <c r="D22"/>
  <c r="E22" s="1"/>
  <c r="D25"/>
  <c r="E25" s="1"/>
  <c r="D26"/>
  <c r="E26" s="1"/>
  <c r="D27"/>
  <c r="E27" s="1"/>
  <c r="D28"/>
  <c r="E28" s="1"/>
  <c r="D29"/>
  <c r="E29" s="1"/>
  <c r="D33"/>
  <c r="E33" s="1"/>
  <c r="D34"/>
  <c r="E34" s="1"/>
  <c r="D37"/>
  <c r="E37" s="1"/>
  <c r="D38"/>
  <c r="E38" s="1"/>
  <c r="D44"/>
  <c r="E44" s="1"/>
  <c r="D45"/>
  <c r="E45" s="1"/>
  <c r="D46"/>
  <c r="E46" s="1"/>
  <c r="D47"/>
  <c r="E47" s="1"/>
  <c r="D48"/>
  <c r="E48" s="1"/>
  <c r="D51"/>
  <c r="E51" s="1"/>
  <c r="E53"/>
  <c r="D54"/>
  <c r="E54" s="1"/>
  <c r="D56"/>
  <c r="E56" s="1"/>
  <c r="D57"/>
  <c r="E57" s="1"/>
  <c r="D59"/>
  <c r="E59" s="1"/>
  <c r="D61"/>
  <c r="E61" s="1"/>
  <c r="D62"/>
  <c r="E62" s="1"/>
  <c r="D64"/>
  <c r="E64" s="1"/>
  <c r="D65"/>
  <c r="E65" s="1"/>
  <c r="D66"/>
  <c r="E66" s="1"/>
  <c r="D67"/>
  <c r="E67" s="1"/>
  <c r="D68"/>
  <c r="E68" s="1"/>
  <c r="D69"/>
  <c r="E69" s="1"/>
  <c r="D72"/>
  <c r="E72" s="1"/>
  <c r="D73"/>
  <c r="E73" s="1"/>
  <c r="D75"/>
  <c r="E75" s="1"/>
  <c r="D76"/>
  <c r="E76" s="1"/>
  <c r="D77"/>
  <c r="E77" s="1"/>
  <c r="D80"/>
  <c r="E80" s="1"/>
  <c r="D81"/>
  <c r="E81" s="1"/>
  <c r="D83"/>
  <c r="E83" s="1"/>
  <c r="D85"/>
  <c r="D86"/>
  <c r="E86" s="1"/>
  <c r="D87"/>
  <c r="E87" s="1"/>
  <c r="D88"/>
  <c r="E88" s="1"/>
  <c r="D91"/>
  <c r="D92"/>
  <c r="E92" s="1"/>
  <c r="D94"/>
  <c r="E94" s="1"/>
  <c r="D97"/>
  <c r="E97" s="1"/>
  <c r="D98"/>
  <c r="D99"/>
  <c r="E99" s="1"/>
  <c r="D100"/>
  <c r="E100" s="1"/>
  <c r="D101"/>
  <c r="E101" s="1"/>
  <c r="D102"/>
  <c r="D105"/>
  <c r="E105" s="1"/>
  <c r="D106"/>
  <c r="E106" s="1"/>
  <c r="D107"/>
  <c r="E107" s="1"/>
  <c r="D108"/>
  <c r="D110"/>
  <c r="E110" s="1"/>
  <c r="D111"/>
  <c r="E111" s="1"/>
  <c r="D112"/>
  <c r="E112" s="1"/>
  <c r="D114"/>
  <c r="D115"/>
  <c r="E115" s="1"/>
  <c r="D116"/>
  <c r="E116" s="1"/>
  <c r="D117"/>
  <c r="E117" s="1"/>
  <c r="D120"/>
  <c r="D121"/>
  <c r="E121" s="1"/>
  <c r="D125"/>
  <c r="E125" s="1"/>
  <c r="D126"/>
  <c r="E126" s="1"/>
  <c r="D127"/>
  <c r="D129"/>
  <c r="E129" s="1"/>
  <c r="D130"/>
  <c r="E130" s="1"/>
  <c r="D131"/>
  <c r="E131" s="1"/>
  <c r="D132"/>
  <c r="D133"/>
  <c r="E133" s="1"/>
  <c r="D134"/>
  <c r="E134" s="1"/>
  <c r="D135"/>
  <c r="E135" s="1"/>
  <c r="D140"/>
  <c r="D143"/>
  <c r="E143" s="1"/>
  <c r="D144"/>
  <c r="E144" s="1"/>
  <c r="D145"/>
  <c r="E145" s="1"/>
  <c r="D146"/>
  <c r="D147"/>
  <c r="E147" s="1"/>
  <c r="D149"/>
  <c r="E149" s="1"/>
  <c r="D150"/>
  <c r="E150" s="1"/>
  <c r="D153"/>
  <c r="D155"/>
  <c r="E155" s="1"/>
  <c r="D156"/>
  <c r="E156" s="1"/>
  <c r="D159"/>
  <c r="D160"/>
  <c r="D162"/>
  <c r="E162" s="1"/>
  <c r="D163"/>
  <c r="E163" s="1"/>
  <c r="D165"/>
  <c r="D166"/>
  <c r="D167"/>
  <c r="E167" s="1"/>
  <c r="D168"/>
  <c r="E168" s="1"/>
  <c r="D170"/>
  <c r="D171"/>
  <c r="D172"/>
  <c r="E172" s="1"/>
  <c r="D177"/>
  <c r="E177" s="1"/>
  <c r="D178"/>
  <c r="D180"/>
  <c r="E180" s="1"/>
  <c r="D181"/>
  <c r="E181" s="1"/>
  <c r="D183"/>
  <c r="E183" s="1"/>
  <c r="D184"/>
  <c r="D185"/>
  <c r="E185" s="1"/>
  <c r="D187"/>
  <c r="E187" s="1"/>
  <c r="D188"/>
  <c r="E188" s="1"/>
  <c r="D189"/>
  <c r="D190"/>
  <c r="E190" s="1"/>
  <c r="D191"/>
  <c r="E191" s="1"/>
  <c r="D192"/>
  <c r="E192" s="1"/>
  <c r="D194"/>
  <c r="D195"/>
  <c r="E195" s="1"/>
  <c r="D197"/>
  <c r="E197" s="1"/>
  <c r="D198"/>
  <c r="E198" s="1"/>
  <c r="D201"/>
  <c r="E201" s="1"/>
  <c r="D202"/>
  <c r="D203"/>
  <c r="E203" s="1"/>
  <c r="D204"/>
  <c r="E204" s="1"/>
  <c r="D206"/>
  <c r="E206" s="1"/>
  <c r="E207"/>
  <c r="D207"/>
  <c r="F208"/>
  <c r="G208"/>
  <c r="H208"/>
  <c r="J208"/>
  <c r="K208"/>
  <c r="L208"/>
  <c r="M208"/>
  <c r="N208"/>
  <c r="O208"/>
  <c r="C208"/>
  <c r="E208" l="1"/>
  <c r="D208"/>
</calcChain>
</file>

<file path=xl/sharedStrings.xml><?xml version="1.0" encoding="utf-8"?>
<sst xmlns="http://schemas.openxmlformats.org/spreadsheetml/2006/main" count="10613" uniqueCount="462">
  <si>
    <t>N п/п</t>
  </si>
  <si>
    <t>Наименование муниципального образования (района, округа), охотничьего угодья и иной территории</t>
  </si>
  <si>
    <t>всего</t>
  </si>
  <si>
    <t>Квота добычи, особей</t>
  </si>
  <si>
    <t>в том числе</t>
  </si>
  <si>
    <t>до 1 года</t>
  </si>
  <si>
    <t>старше 1 года</t>
  </si>
  <si>
    <t xml:space="preserve">Выдано разрешений на добычу охотничьих ресурсов, шт.
</t>
  </si>
  <si>
    <t>Всего добыто, особей (в соответствии с данными разрешений на добычу охотничьих ресурсов)</t>
  </si>
  <si>
    <t>Добыто копытных животных по возрастным и половым категориям, особей</t>
  </si>
  <si>
    <t>самцов</t>
  </si>
  <si>
    <t>самок</t>
  </si>
  <si>
    <t>Наименование субъекта Российской Федерации: Кировская область</t>
  </si>
  <si>
    <t>Установленная квота добычи, особей</t>
  </si>
  <si>
    <t>Выдано разрешений на добычу охотничьих ресурсов, шт.</t>
  </si>
  <si>
    <t>В сроки весенней охоты</t>
  </si>
  <si>
    <t>В сроки летне-осенней и осенне-зимней охоты</t>
  </si>
  <si>
    <t>Итого добыто, особей</t>
  </si>
  <si>
    <t>Количество разрешений на добычу охотничьих ресурсов, шт.</t>
  </si>
  <si>
    <t xml:space="preserve">Всего добыто, особей (в соответствии с данными разрешений на добычу охотничьих ресурсов)
</t>
  </si>
  <si>
    <t>Выдано</t>
  </si>
  <si>
    <t>Возвращено</t>
  </si>
  <si>
    <t>Добыто волков, особей</t>
  </si>
  <si>
    <t xml:space="preserve">всего (в соответствии с данными разрешений на добычу охотничьих ресурсов)
</t>
  </si>
  <si>
    <t xml:space="preserve">старше 1 года
</t>
  </si>
  <si>
    <t>Добыто, особей</t>
  </si>
  <si>
    <t>всего (в соответствии с данными разрешений на добычу охотничьих ресурсов)</t>
  </si>
  <si>
    <t>Арбажский муниципальный округ</t>
  </si>
  <si>
    <t>1.1</t>
  </si>
  <si>
    <t>Арбажская районная организация общественной организации "Кировское областное общество охотников и рыболовов"</t>
  </si>
  <si>
    <t>1.2</t>
  </si>
  <si>
    <t>Общество с ограниченной ответственностью "Кировохота"</t>
  </si>
  <si>
    <t>1.3</t>
  </si>
  <si>
    <t>Общество с ограниченной ответственностью "Бор"</t>
  </si>
  <si>
    <t>2</t>
  </si>
  <si>
    <t>Афанасьевский район</t>
  </si>
  <si>
    <t>2.1</t>
  </si>
  <si>
    <t>2.2</t>
  </si>
  <si>
    <t>Афанасьевская районная организация общественной организации "Кировское областное общество охотников и рыболовов"</t>
  </si>
  <si>
    <t>3</t>
  </si>
  <si>
    <t>Белохолуницкий район</t>
  </si>
  <si>
    <t>3.1</t>
  </si>
  <si>
    <t>Белохолуницкая районная организация общественной организации "Кировское областное общество охотников и рыболовов"</t>
  </si>
  <si>
    <t>3.2</t>
  </si>
  <si>
    <t>Общедоступные охотничьи угодья Белохолуницкого района</t>
  </si>
  <si>
    <t>3.3</t>
  </si>
  <si>
    <t>Общество с ограниченной ответственностью "Зообаза"</t>
  </si>
  <si>
    <t>3.4</t>
  </si>
  <si>
    <t>Федеральное государственное бюджетное научное учреждение «Всероссийский научно-исследовательский институт охотничьего хозяйства и звероводства имени профессора Б.М. Житкова» (Белохолуницкий, Зуевский, Слободской районы)</t>
  </si>
  <si>
    <t>3.5</t>
  </si>
  <si>
    <t xml:space="preserve">Общество с ограниченной ответственностью "Кировохота" </t>
  </si>
  <si>
    <t>3.6</t>
  </si>
  <si>
    <t>Общедоступные охотничьи угодья Белохолуницкого района с установленным запретом охоты</t>
  </si>
  <si>
    <t>4</t>
  </si>
  <si>
    <t>Богородский муниципальный округ</t>
  </si>
  <si>
    <t>4.1</t>
  </si>
  <si>
    <t>Общедоступные охотничьи угодья Богородского муниципального округа</t>
  </si>
  <si>
    <t>4.2</t>
  </si>
  <si>
    <t>Общедоступные охотничьи угодья Богородского муниципального округа с установленным запретом охоты</t>
  </si>
  <si>
    <t>5</t>
  </si>
  <si>
    <t>Верхнекамский муниципальный округ</t>
  </si>
  <si>
    <t>5.1</t>
  </si>
  <si>
    <t>Верхнекамская районная организация общественной организации "Кировское областное общество охотников и рыболовов"</t>
  </si>
  <si>
    <t>5.2</t>
  </si>
  <si>
    <t>Общедоступные охотничьи угодья Верхнекамского муниципального округа, участок № 1</t>
  </si>
  <si>
    <t>5.3</t>
  </si>
  <si>
    <t>Общедоступные охотничьи угодья Верхнекамского муниципального округа, участок № 2</t>
  </si>
  <si>
    <t>5.4</t>
  </si>
  <si>
    <t>Общедоступные охотничьи угодья Верхнекамского муниципального округа, участок № 3</t>
  </si>
  <si>
    <t>Общедоступные охотничьи угодья Верхнекамского муниципального округа, участок № 4</t>
  </si>
  <si>
    <t>Общедоступные охотничьи угодья Верхнекамского муниципального округа, участок № 5</t>
  </si>
  <si>
    <t>6</t>
  </si>
  <si>
    <t>Верхошижемский район</t>
  </si>
  <si>
    <t>6.1</t>
  </si>
  <si>
    <t>Акционерное общество "Электромашиностроительный завод "Лепсе"</t>
  </si>
  <si>
    <t>6.2</t>
  </si>
  <si>
    <t>Публичное акционерное общество "Кировский завод "Маяк"</t>
  </si>
  <si>
    <t>6.3</t>
  </si>
  <si>
    <t>Общественная организация «Кировское городское общество охотников и рыболовов» (Верхошижемский, Кирово-Чепецкий, Оричевский, Орловский районы, город Киров)</t>
  </si>
  <si>
    <t>6.4</t>
  </si>
  <si>
    <t>6.5</t>
  </si>
  <si>
    <t>Общедоступные охотничьи угодья Верхошижемского района</t>
  </si>
  <si>
    <t>6.6</t>
  </si>
  <si>
    <t>Общедоступные охотничьи угодья Верхошижемского района с установленным запретом охоты</t>
  </si>
  <si>
    <t>7</t>
  </si>
  <si>
    <t>Вятскополянский район</t>
  </si>
  <si>
    <t>7.1</t>
  </si>
  <si>
    <t>Общедоступные охотничьи угодья Вятскополянского района</t>
  </si>
  <si>
    <t>8</t>
  </si>
  <si>
    <t>Даровской район</t>
  </si>
  <si>
    <t>8.1</t>
  </si>
  <si>
    <t>Общественная организация "Даровское районное общество охотников и рыболовов"</t>
  </si>
  <si>
    <t>8.2</t>
  </si>
  <si>
    <t>9</t>
  </si>
  <si>
    <t>Зуевский район</t>
  </si>
  <si>
    <t>9.1</t>
  </si>
  <si>
    <t>9.2</t>
  </si>
  <si>
    <t>9.3</t>
  </si>
  <si>
    <t>Зуевская районная организация общественной организации "Кировское областное общество охотников и рыболовов"</t>
  </si>
  <si>
    <t>9.4</t>
  </si>
  <si>
    <t>Федеральное государственное бюджетное образовательное учреждение высшего образования «Вятский государственный агротехнологический университет» (Зуевский район, Фаленский муниципальный округ)</t>
  </si>
  <si>
    <t>Общедоступные охотничьи угодья Зуевского района, участок № 1</t>
  </si>
  <si>
    <t>Общедоступные охотничьи угодья Зуевского района, участок № 2</t>
  </si>
  <si>
    <t>10</t>
  </si>
  <si>
    <t>Кикнурский муниципальный округ</t>
  </si>
  <si>
    <t>10.1</t>
  </si>
  <si>
    <t>Общественная организация  "Кикнурское районное общество охотников и рыболовов"</t>
  </si>
  <si>
    <t>10.2</t>
  </si>
  <si>
    <t>Некоммерческий благотворительный фонд "Клуб Медведь"</t>
  </si>
  <si>
    <t>11</t>
  </si>
  <si>
    <t>Кильмезский муниципальный район</t>
  </si>
  <si>
    <t>11.1</t>
  </si>
  <si>
    <t>11.2</t>
  </si>
  <si>
    <t>11.3</t>
  </si>
  <si>
    <t xml:space="preserve">Общедоступные охотничьи угодья Кильмезского района </t>
  </si>
  <si>
    <t>11.4</t>
  </si>
  <si>
    <t>11.5</t>
  </si>
  <si>
    <t>Общедоступные охотничьи угодья Кильмезского района с установленным запретом охоты</t>
  </si>
  <si>
    <t>12</t>
  </si>
  <si>
    <t>Кирово-Чепецкий район</t>
  </si>
  <si>
    <t>12.1</t>
  </si>
  <si>
    <t>12.2</t>
  </si>
  <si>
    <t>Кирово-Чепецкая районная общественная организация общественной организации "Кировское областное общество охотников и рыболовов"</t>
  </si>
  <si>
    <t>Общество с ограниченной ответственностью "КировГазЭнерго"</t>
  </si>
  <si>
    <t>13</t>
  </si>
  <si>
    <t>Котельничский район</t>
  </si>
  <si>
    <t>13.1</t>
  </si>
  <si>
    <t>Котельничская районная организация общественной организации "Кировское областное общество охотников и рыболовов"</t>
  </si>
  <si>
    <t>13.2</t>
  </si>
  <si>
    <t>Общество с ограниченной ответственностью "Лабдиа"</t>
  </si>
  <si>
    <t>13.3</t>
  </si>
  <si>
    <t>13.4</t>
  </si>
  <si>
    <t>Общедоступные охотничьи угодья Котельничского района с установленным запретом охоты</t>
  </si>
  <si>
    <t>14</t>
  </si>
  <si>
    <t>Куменский район</t>
  </si>
  <si>
    <t>14.1</t>
  </si>
  <si>
    <t>Куменская районная организация общественной организации "Кировское областное общество охотников и рыболовов"</t>
  </si>
  <si>
    <t>14.5</t>
  </si>
  <si>
    <t>Общество с ограниченной ответственностью "Куменский ОПУ"</t>
  </si>
  <si>
    <t>15</t>
  </si>
  <si>
    <t xml:space="preserve">Лебяжский муниципальный округ </t>
  </si>
  <si>
    <t>15.1</t>
  </si>
  <si>
    <t>16</t>
  </si>
  <si>
    <t xml:space="preserve">Лузский муниципальный округ </t>
  </si>
  <si>
    <t>16.1</t>
  </si>
  <si>
    <t>Лузская районная организация общественной организации "Кировское областное общество охотников и рыболовов"</t>
  </si>
  <si>
    <t>16.2</t>
  </si>
  <si>
    <t>Общедоступные охотничьи угодья Лузского муниципального округа, участок № 1</t>
  </si>
  <si>
    <t>16.3</t>
  </si>
  <si>
    <t>Общедоступные охотничьи угодья Лузского муниципального округа, участок № 2</t>
  </si>
  <si>
    <t>16.4</t>
  </si>
  <si>
    <t>Общество с ограниченной ответственностью "Ареал"</t>
  </si>
  <si>
    <t>16.5</t>
  </si>
  <si>
    <t>Общедоступные охотничьи угодья Лузского муниципального округа с установленным запретом охоты</t>
  </si>
  <si>
    <t>17</t>
  </si>
  <si>
    <t>Малмыжский район</t>
  </si>
  <si>
    <t>17.1</t>
  </si>
  <si>
    <t>17.2</t>
  </si>
  <si>
    <t>Общедоступные охотничьи угодья Малмыжского района</t>
  </si>
  <si>
    <t>18</t>
  </si>
  <si>
    <t xml:space="preserve">Мурашинский муниципальный округ </t>
  </si>
  <si>
    <t>18.1</t>
  </si>
  <si>
    <t>Мурашинская районная организация общественной организации "Кировское областное общество охотников и рыболовов"</t>
  </si>
  <si>
    <t>18.2</t>
  </si>
  <si>
    <t>Кировская региональная организация военно-охотничьего общества приволжского военного округа - межрегиональной спортивной общественной организации (Мурашинский муниципальный округ, Слободской, Юрьянский районы)</t>
  </si>
  <si>
    <t>Общедоступные охотничьи угодья Мурашинского муниципального округа с установленным запретом охоты</t>
  </si>
  <si>
    <t>19</t>
  </si>
  <si>
    <t>Нагорский район</t>
  </si>
  <si>
    <t>19.1</t>
  </si>
  <si>
    <t>Общество с ограниченной ответственностью производственно-коммерческая фирма "Анта"</t>
  </si>
  <si>
    <t>19.2</t>
  </si>
  <si>
    <t>19.3</t>
  </si>
  <si>
    <t>Нагорская районная организация общественной организации "Кировское областное общество охотников и рыболовов"</t>
  </si>
  <si>
    <t>19.4</t>
  </si>
  <si>
    <t>Общедоступные охотничьи угодья Нагорского района, участок №1</t>
  </si>
  <si>
    <t>19.5</t>
  </si>
  <si>
    <t>19.6</t>
  </si>
  <si>
    <t>Общедоступные охотничьи угодья Нагорского района с установленным запретом охоты</t>
  </si>
  <si>
    <t>20</t>
  </si>
  <si>
    <t xml:space="preserve">Немский муниципальный округ </t>
  </si>
  <si>
    <t>20.1</t>
  </si>
  <si>
    <t>Общество с ограниченной ответственностью "Природа"</t>
  </si>
  <si>
    <t>20.2</t>
  </si>
  <si>
    <t>20.3</t>
  </si>
  <si>
    <t>Немская районная организация общественной организации "Кировское областное общество охотников и рыболовов"</t>
  </si>
  <si>
    <t>20.4</t>
  </si>
  <si>
    <t>Индивидуальный предприниматель Видманова Л.Л.</t>
  </si>
  <si>
    <t>Общественная организация «Кировское областное общество охотников и рыболовов»  (Немский муниципальный округ, Нолинский район)</t>
  </si>
  <si>
    <t>21</t>
  </si>
  <si>
    <t>Нолинский район</t>
  </si>
  <si>
    <t>21.1</t>
  </si>
  <si>
    <t>Нолинская районная организация общественной организации "Кировское областное общество охотников и рыболовов"</t>
  </si>
  <si>
    <t>21.2</t>
  </si>
  <si>
    <t>21.3</t>
  </si>
  <si>
    <t>Общество с ограниченной ответственностью "Вятка-Нефтепродукт"</t>
  </si>
  <si>
    <t>22</t>
  </si>
  <si>
    <t>Омутнинский район</t>
  </si>
  <si>
    <t>22.1</t>
  </si>
  <si>
    <t>22.2</t>
  </si>
  <si>
    <t>Акционерное общество "Омутнинский металлургический завод"</t>
  </si>
  <si>
    <t>22.3</t>
  </si>
  <si>
    <t>22.4</t>
  </si>
  <si>
    <t>Общедоступные охотничьи угодья Омутнинского района</t>
  </si>
  <si>
    <t>22.5</t>
  </si>
  <si>
    <t>Общедоступные охотничьи угодья Омутнинского района с установленным запретом охоты</t>
  </si>
  <si>
    <t>23</t>
  </si>
  <si>
    <t xml:space="preserve">Опаринский муниципальный округ </t>
  </si>
  <si>
    <t>23.1</t>
  </si>
  <si>
    <t>Общедоступные охотничьи угодья Опаринского муниципального округа</t>
  </si>
  <si>
    <t>23.2</t>
  </si>
  <si>
    <t>Общество с ограниченной ответственностью "МТМ-Агровятка"</t>
  </si>
  <si>
    <t>23.3</t>
  </si>
  <si>
    <t>Общедоступные охотничьи угодья Опаринского муниципального округа с установленным запретом охоты</t>
  </si>
  <si>
    <t>24</t>
  </si>
  <si>
    <t>Оричевский район</t>
  </si>
  <si>
    <t>24.1</t>
  </si>
  <si>
    <t>Ассоциация "Некоммерческое партнерство стрелково - охотничий клуб "Силикат"</t>
  </si>
  <si>
    <t>24.2</t>
  </si>
  <si>
    <t>24.3</t>
  </si>
  <si>
    <t>Общественная организация Оричевское "Районное общество охотников и рыболовов"</t>
  </si>
  <si>
    <t>25</t>
  </si>
  <si>
    <t>Орловский район Кировской области</t>
  </si>
  <si>
    <t>25.1</t>
  </si>
  <si>
    <t>25.2</t>
  </si>
  <si>
    <t>Некоммерческая организация Фонд "Орлов-охота"</t>
  </si>
  <si>
    <t>25.3</t>
  </si>
  <si>
    <t>Общественная организация "Орловское районное общество охотников и рыболовов"</t>
  </si>
  <si>
    <t>25.4</t>
  </si>
  <si>
    <t>Кировская региональная организация военно-охотничьего общества приволжского военного округа - межрегиональной спортивной общественной организации</t>
  </si>
  <si>
    <t>25.5</t>
  </si>
  <si>
    <t>25.6</t>
  </si>
  <si>
    <t>25.7</t>
  </si>
  <si>
    <t>Общество с ограниченной ответственностью "АЗС Автоматика"</t>
  </si>
  <si>
    <t>Общество с ограниченной ответственностью "Вятская охота"</t>
  </si>
  <si>
    <t>26</t>
  </si>
  <si>
    <t xml:space="preserve">Пижанский муниципальный округ </t>
  </si>
  <si>
    <t>26.1</t>
  </si>
  <si>
    <t>Общественная организация  "Общество охотников Пижанского района Кировской области"</t>
  </si>
  <si>
    <t>27</t>
  </si>
  <si>
    <t>Подосиновский район Кировской области</t>
  </si>
  <si>
    <t>27.1</t>
  </si>
  <si>
    <t>Подосиновская районная организация общественной организации "Кировское областное общество охотников и рыболовов"</t>
  </si>
  <si>
    <t>27.2</t>
  </si>
  <si>
    <t>Общедоступные охотничьи угодья Подосиновского района, участок № 1</t>
  </si>
  <si>
    <t>27.3</t>
  </si>
  <si>
    <t>Общедоступные охотничьи угодья Подосиновского района, участок № 2</t>
  </si>
  <si>
    <t>28</t>
  </si>
  <si>
    <t xml:space="preserve">Санчурский муниципальный округ </t>
  </si>
  <si>
    <t>28.1</t>
  </si>
  <si>
    <t>Санчурская районная общественная организация охотников</t>
  </si>
  <si>
    <t>28.2</t>
  </si>
  <si>
    <t>Общедоступные охотничьи угодья Санчурского района</t>
  </si>
  <si>
    <t>28.3</t>
  </si>
  <si>
    <t>Общество с ограниченной ответственностью "Златополье"</t>
  </si>
  <si>
    <t>28.4</t>
  </si>
  <si>
    <t>Общество с ограниченной ответственностью "Тополь"</t>
  </si>
  <si>
    <t>29</t>
  </si>
  <si>
    <t>Свечинский муниципальный округ</t>
  </si>
  <si>
    <t>29.1</t>
  </si>
  <si>
    <t>Свечинская районная организация общественной организации "Кировское областное общество охотников и рыболовов"</t>
  </si>
  <si>
    <t>29.2</t>
  </si>
  <si>
    <t>29.3</t>
  </si>
  <si>
    <t>Общедоступные охотничьи угодья Свечинского муниципального округа с установленным запретом охоты</t>
  </si>
  <si>
    <t>30</t>
  </si>
  <si>
    <t>Слободской район</t>
  </si>
  <si>
    <t>30.1</t>
  </si>
  <si>
    <t>30.2</t>
  </si>
  <si>
    <t>Слободская районная организация общественной организации "Кировское областное общество охотников и рыболовов"</t>
  </si>
  <si>
    <t>30.3</t>
  </si>
  <si>
    <t>30.4</t>
  </si>
  <si>
    <t>Автономная некоммерческая организация "Охотничье хозяйство "Сверчиха"</t>
  </si>
  <si>
    <t>30.5</t>
  </si>
  <si>
    <t>Общество с ограниченной ответственностью "Элегия-плюс-К"</t>
  </si>
  <si>
    <t>Общедоступные охотничьи угодья Слободского района с установленным запретом охоты</t>
  </si>
  <si>
    <t>31</t>
  </si>
  <si>
    <t>Советский район Кировской области</t>
  </si>
  <si>
    <t>31.1</t>
  </si>
  <si>
    <t>Советская районная организация общественной организации "Кировское областное общество охотников и рыболовов"</t>
  </si>
  <si>
    <t>31.2</t>
  </si>
  <si>
    <t>Автономная некоммерческая организация содействия развития туризма "Наследие"</t>
  </si>
  <si>
    <t>31.3</t>
  </si>
  <si>
    <t>Общество с ограниченной ответственностью "Движение-АЗС"</t>
  </si>
  <si>
    <t>31.4</t>
  </si>
  <si>
    <t>Кировское областное государственное профессиональное образовательное бюджетное учреждение "Суводский лесхоз-техикум"</t>
  </si>
  <si>
    <t>31.5</t>
  </si>
  <si>
    <t>32</t>
  </si>
  <si>
    <t>Сунский район</t>
  </si>
  <si>
    <t>32.1</t>
  </si>
  <si>
    <t>Сунская районная организация общественной организации "Кировское областное общество охотников и рыболовов"</t>
  </si>
  <si>
    <t>32.2</t>
  </si>
  <si>
    <t>Акционерное общество "Охотхозяйство "Трак-Бетон"</t>
  </si>
  <si>
    <t>32.3</t>
  </si>
  <si>
    <t>Ассоциация "Некоммерческое партнерство стрелково-охотничий клуб "Дуплет"</t>
  </si>
  <si>
    <t>32.4</t>
  </si>
  <si>
    <t>Общество с ограниченной ответственностью "Удача"</t>
  </si>
  <si>
    <t>33</t>
  </si>
  <si>
    <t>Тужинский район</t>
  </si>
  <si>
    <t>33.1</t>
  </si>
  <si>
    <t>Тужинская районная организация общественной организации "Кировское областное общество охотников и рыболовов"</t>
  </si>
  <si>
    <t>33.2</t>
  </si>
  <si>
    <t>33.3</t>
  </si>
  <si>
    <t>Общество с ограниченной ответственностью "ГиниС"</t>
  </si>
  <si>
    <t>34</t>
  </si>
  <si>
    <t xml:space="preserve">Унинский муниципальный округ </t>
  </si>
  <si>
    <t>34.1</t>
  </si>
  <si>
    <t>34.2</t>
  </si>
  <si>
    <t>Общедоступные охотничьи угодья Унинского района с установленным запретом охоты</t>
  </si>
  <si>
    <t>35</t>
  </si>
  <si>
    <t>Уржумский муниципальный район</t>
  </si>
  <si>
    <t>35.1</t>
  </si>
  <si>
    <t>35.2</t>
  </si>
  <si>
    <t>36</t>
  </si>
  <si>
    <t xml:space="preserve">Фаленский муниципальный округ </t>
  </si>
  <si>
    <t>36.1</t>
  </si>
  <si>
    <t>Фаленская районная организации общественной организации "Кировское областное общество охотников и рыболовов"</t>
  </si>
  <si>
    <t>36.2</t>
  </si>
  <si>
    <t>37</t>
  </si>
  <si>
    <t>Шабалинский район</t>
  </si>
  <si>
    <t>37.1</t>
  </si>
  <si>
    <t>Шабалинская районная организация общественной организации "Кировское областное общество охотников и рыболовов"</t>
  </si>
  <si>
    <t>37.2</t>
  </si>
  <si>
    <t>37.3</t>
  </si>
  <si>
    <t>Общество с ограниченной ответственностью «Охотхозяйственное и туристическое предприятие «Станевт»</t>
  </si>
  <si>
    <t>38</t>
  </si>
  <si>
    <t>Юрьянский район</t>
  </si>
  <si>
    <t>38.1</t>
  </si>
  <si>
    <t>38.2</t>
  </si>
  <si>
    <t>Акционерное общество «Вятское машиностроительное предприятие «Авитек»</t>
  </si>
  <si>
    <t>38.3</t>
  </si>
  <si>
    <t>38.4</t>
  </si>
  <si>
    <t xml:space="preserve">Общество с ограниченной ответственностью "Локомотив" </t>
  </si>
  <si>
    <t>38.5</t>
  </si>
  <si>
    <t>Общедоступные охотничьи угодья Юрьянского района</t>
  </si>
  <si>
    <t>39</t>
  </si>
  <si>
    <t>Яранский район</t>
  </si>
  <si>
    <t>39.1</t>
  </si>
  <si>
    <t>Яранская районная организация общественной организации "Кировское областное общество охотников и рыболовов"</t>
  </si>
  <si>
    <t>39.2</t>
  </si>
  <si>
    <t>Общество с ограниченной ответственностью «Яранский охотник»</t>
  </si>
  <si>
    <t>39.3</t>
  </si>
  <si>
    <t>Общество с ограниченной ответственностью  "Вяхирь"</t>
  </si>
  <si>
    <t>39.4</t>
  </si>
  <si>
    <t>Общество с ограниченной ответственностью  "Сафари"</t>
  </si>
  <si>
    <t>39.5</t>
  </si>
  <si>
    <t>Общество с ограниченной ответственностью  "Ютекс"</t>
  </si>
  <si>
    <t>40</t>
  </si>
  <si>
    <t>40.1</t>
  </si>
  <si>
    <t>5.5</t>
  </si>
  <si>
    <t>5.6</t>
  </si>
  <si>
    <t>Охотничьи угодья расположенные в нескольких районах</t>
  </si>
  <si>
    <t>40.2</t>
  </si>
  <si>
    <t>40.3</t>
  </si>
  <si>
    <t>40.4</t>
  </si>
  <si>
    <t>40.5</t>
  </si>
  <si>
    <t>40.6</t>
  </si>
  <si>
    <t>Строка итогов:</t>
  </si>
  <si>
    <t xml:space="preserve">  Лицо, ответственное за заполнение формы:</t>
  </si>
  <si>
    <t xml:space="preserve">    (номер контактного телефона)</t>
  </si>
  <si>
    <t xml:space="preserve">    (дата составления документа)</t>
  </si>
  <si>
    <t>Итого по субъекту Российской Федерации</t>
  </si>
  <si>
    <t>Лицо, ответственное за заполнение формы:</t>
  </si>
  <si>
    <t>Вид пушных животных: Куница лесная</t>
  </si>
  <si>
    <t>Вид пушных животных: Белка</t>
  </si>
  <si>
    <t>Вид пушных животных: Енотовидная собака</t>
  </si>
  <si>
    <t>Вид пушных животных: Лисица</t>
  </si>
  <si>
    <t>Вид пушных животных: Хорь лесной</t>
  </si>
  <si>
    <t>Вид пушных животных: Горностай</t>
  </si>
  <si>
    <t>Вид пушных животных: Ондатра</t>
  </si>
  <si>
    <t>Общедоступные охотничьи угодья Афанасьевского района</t>
  </si>
  <si>
    <t xml:space="preserve">Общество с ограниченной ответственностью "БиоХимЗавод" </t>
  </si>
  <si>
    <t xml:space="preserve">Малмыжская районная организация общественной организации "Кировское областное общество охотников и рыболовов" </t>
  </si>
  <si>
    <t>Общедоступные охотничьи угодья Нагорского района, участок №2</t>
  </si>
  <si>
    <t xml:space="preserve">Омутнинская районная организация общественной организации "Кировское областное общество охотников и рыболовов" </t>
  </si>
  <si>
    <t>4.3</t>
  </si>
  <si>
    <t>Индивидуальный предприниматель Нургалеев Равиль Рамильевич (Вятскополянский, Малмыжский районы)</t>
  </si>
  <si>
    <t>40.7</t>
  </si>
  <si>
    <t>Общество с ограниченной ответственностью  "Локомотив" (Кирово-Чепецкий, Слободской районы)</t>
  </si>
  <si>
    <t>40.8</t>
  </si>
  <si>
    <t>Кировская региональная организация общественно-государственного объединения «Всероссийское физкультурно-спортивное общество «Динамо» (Котельничский, Оричевский районы)</t>
  </si>
  <si>
    <t>19.7</t>
  </si>
  <si>
    <t>Общество с ограниченной ответственностью "СПК Заря"</t>
  </si>
  <si>
    <t>Индивидуальный предприниматель Колесов С.Ю.</t>
  </si>
  <si>
    <t>Общественная организация "Уржумское районное общество охотников и рыболовов"</t>
  </si>
  <si>
    <t>Общество с ограниченной ответственностью "ЛК Вудтех"</t>
  </si>
  <si>
    <t>28.5</t>
  </si>
  <si>
    <t>11.6</t>
  </si>
  <si>
    <t>11.7</t>
  </si>
  <si>
    <t>Юрьянская районная организация общественной организации "Кировское областное общество охотников и рыболовов" (Мурыгинское охотхозяйство)</t>
  </si>
  <si>
    <t>Юрьянская районная организация общественной организации "Кировское областное общество охотников и рыболовов" (Юрьянское охотхозяйство)</t>
  </si>
  <si>
    <t>38.6</t>
  </si>
  <si>
    <t>40.9</t>
  </si>
  <si>
    <t>Общедоступные охотничьи угодья Кировской области (без указания конкретного района)</t>
  </si>
  <si>
    <t>Малмыжская районная организация общественной организации "Кировское областное общество охотников и рыболовов"</t>
  </si>
  <si>
    <t>Общедоступные охотничьи угодья Омутнинского района*</t>
  </si>
  <si>
    <t>* - количество выданных разрешений превышает квоту добычи охотничьих ресурсов установленную для охотничьего угодья в связи с выдачей разрешений на добычу медведя в весенне-летний период, в пределах части квоты не освоенной охотниками получившими разрешения на летне-осенне-зимний сезон охоты, либо в связи с наличием случаев утраты разрешения или его порчи и выдачи взамен нового разрешения.</t>
  </si>
  <si>
    <t>* - количество выданных разрешений превышает квоту добычи охотничьих ресурсов установленную для охотничьего угодья в связи с возможностью перераспределения взрослых лосей между категориями - "самцы во время гона" и  "без разделения по половому признаку"  и связаной с этим повторной выдачей разрешений, либо наличием случаев утраты разрешения или его порчи и взамен выдачи нового разрешения.</t>
  </si>
  <si>
    <t>(8332) 27-27-55, доб. 55-05</t>
  </si>
  <si>
    <t>Индивидуальный предприниматель Осацкий В.М. (ранее, до замены стороны охотхозяйственного соглашения, идивидуальный предприниматель Гунбин С.А.)</t>
  </si>
  <si>
    <t>Общество с ограниченной ответственностью  "Светлоозёрское" (ранее, до замены стороны охотхозяйственного соглашения, Кировская региональная общественная организация Общероссийской общественной организации «Российский союз ветеранов Афганистана»)</t>
  </si>
  <si>
    <t>Общество с ограниченной ответственностью «Охотничье хозяйство «ТАЙГА»</t>
  </si>
  <si>
    <t>3.7</t>
  </si>
  <si>
    <t>23.4</t>
  </si>
  <si>
    <t>Общество с ограниченной ответственностью «Агрофирма «Орловская»</t>
  </si>
  <si>
    <t xml:space="preserve">Общество с ограниченной ответственностью  "Светлоозёрское" </t>
  </si>
  <si>
    <t>Общество с ограниченной ответственностью "Униохота"</t>
  </si>
  <si>
    <t>-</t>
  </si>
  <si>
    <t>Общество с ограниченной ответственностью «Форель Красна»</t>
  </si>
  <si>
    <t>Общество с ограниченной ответственностью «Сельмаш-Биотехнологии»</t>
  </si>
  <si>
    <t>Некоммерческое партнерство «Рыболовно-охотничий клуб «Балчуг»</t>
  </si>
  <si>
    <t>Общественная организация «Кировское городское общество охотников и рыболовов» (Верхошижемский, Кирово-Чепецкий, Оричевский, Орловский районы, город Киров)*</t>
  </si>
  <si>
    <t>Консультант управления охраны и использования животного мира министерства охраны окружающей среды Кировской области __________________________ А.А. Коробов</t>
  </si>
  <si>
    <t>Консультант управления охраны и использования животного мира министерства охраны окружающей среды Кировской области ________________ А.А. Коробов</t>
  </si>
  <si>
    <t>Кильмезское районное общество охотников и рыболовов, участок № 1</t>
  </si>
  <si>
    <t>Кильмезское районное общество охотников и рыболовов, участок № 2</t>
  </si>
  <si>
    <t>Общество с ограниченной ответственностью "Кристалл", участок № 1</t>
  </si>
  <si>
    <t>Общество с ограниченной ответственностью "Кристалл", участок № 2</t>
  </si>
  <si>
    <t>Акционерное общество  "Кировский ордена Отечественной войны I степени комбинат искусственных кож"</t>
  </si>
  <si>
    <t>Консультант управления охраны и использования животного мира министерства охраны окружающей среды Кировской области                   ________________А.А. Коробов</t>
  </si>
  <si>
    <t>Консультант управления охраны и использования животного мира министерства охраны окружающей среды Кировской области                           ________________ А.А. Коробов</t>
  </si>
  <si>
    <t>Консультант управления охраны и использования животного мира министерства охраны окружающей среды Кировской области                             ________________ А.А. Коробов</t>
  </si>
  <si>
    <t>Консультант управления охраны и использования животного мира министерства охраны окружающей среды Кировской области                          ________________ А.А. Коробов</t>
  </si>
  <si>
    <t>Консультант управления охраны и использования животного мира министерства охраны окружающей среды Кировской области                              ________________ А.А. Коробов</t>
  </si>
  <si>
    <t>Консультант управления охраны и использования животного мира министерства охраны окружающей среды Кировской области                     ________________ А.А. Коробов</t>
  </si>
  <si>
    <t>Форма 4.1. (ДК)</t>
  </si>
  <si>
    <t>Документированная информация</t>
  </si>
  <si>
    <t>о добыче копытных животных, отнесенных к охотничьим ресурсам</t>
  </si>
  <si>
    <t>Наименование органа исполнительной власти субъекта Российской Федерации: Министерство охраны окружающей среды Кировской области</t>
  </si>
  <si>
    <t>Вид копытных животных: лось</t>
  </si>
  <si>
    <t>по состоянию на "31" июля 2025 г.</t>
  </si>
  <si>
    <r>
      <t xml:space="preserve">Утвержденный лимит добычи 4015 особей, в том числе </t>
    </r>
    <r>
      <rPr>
        <u/>
        <sz val="11"/>
        <color theme="1"/>
        <rFont val="Times New Roman"/>
        <family val="1"/>
        <charset val="204"/>
      </rPr>
      <t>297</t>
    </r>
    <r>
      <rPr>
        <sz val="11"/>
        <color theme="1"/>
        <rFont val="Times New Roman"/>
        <family val="1"/>
        <charset val="204"/>
      </rPr>
      <t xml:space="preserve"> взрослых особей, до 1 года 84 особей (заполняется для видов копытных, добыча которых осуществляется в соответствии с лимитом их добычи и квотами добычи)</t>
    </r>
  </si>
  <si>
    <t>Вид копытных животных: кабан</t>
  </si>
  <si>
    <t>Утвержденный лимит добычи ____ особей, в том числе ____ взрослых особей, до 1 года ____ особей (заполняется для видов копытных, добыча которых осуществляется в соответствии с лимитом их добычи и квотами добычи)</t>
  </si>
  <si>
    <t>Форма 4.2. (ДП)</t>
  </si>
  <si>
    <t>о добыче пушных животных, отнесенных к охотничьим ресурсам, за исключением документированной информации о добыче волка</t>
  </si>
  <si>
    <t>Вид пушных животных: рысь</t>
  </si>
  <si>
    <r>
      <t xml:space="preserve">Утвержденный лимит добычи </t>
    </r>
    <r>
      <rPr>
        <u/>
        <sz val="11"/>
        <color theme="1"/>
        <rFont val="Times New Roman"/>
        <family val="1"/>
        <charset val="204"/>
      </rPr>
      <t>148</t>
    </r>
    <r>
      <rPr>
        <sz val="11"/>
        <color theme="1"/>
        <rFont val="Times New Roman"/>
        <family val="1"/>
        <charset val="204"/>
      </rPr>
      <t xml:space="preserve"> особей (заполняется для видов пушных животных, добыча которых осуществляется в соответствии с лимитом их добычи и квотами добычи)</t>
    </r>
  </si>
  <si>
    <t>Вид пушных животных: выдра</t>
  </si>
  <si>
    <r>
      <t xml:space="preserve">Утвержденный лимит добычи </t>
    </r>
    <r>
      <rPr>
        <u/>
        <sz val="11"/>
        <color theme="1"/>
        <rFont val="Times New Roman"/>
        <family val="1"/>
        <charset val="204"/>
      </rPr>
      <t>132</t>
    </r>
    <r>
      <rPr>
        <sz val="11"/>
        <color theme="1"/>
        <rFont val="Times New Roman"/>
        <family val="1"/>
        <charset val="204"/>
      </rPr>
      <t xml:space="preserve"> особи (заполняется для видов пушных животных, добыча которых осуществляется в соответствии с лимитом их добычи и квотами добычи)</t>
    </r>
  </si>
  <si>
    <t>Вид пушных животных: барсук</t>
  </si>
  <si>
    <r>
      <t xml:space="preserve">Утвержденный лимит добычи </t>
    </r>
    <r>
      <rPr>
        <u/>
        <sz val="11"/>
        <color theme="1"/>
        <rFont val="Times New Roman"/>
        <family val="1"/>
        <charset val="204"/>
      </rPr>
      <t>317</t>
    </r>
    <r>
      <rPr>
        <sz val="11"/>
        <color theme="1"/>
        <rFont val="Times New Roman"/>
        <family val="1"/>
        <charset val="204"/>
      </rPr>
      <t xml:space="preserve"> особи (заполняется для видов пушных животных, добыча которых осуществляется в соответствии с лимитом их добычи и квотами добычи)</t>
    </r>
  </si>
  <si>
    <t>Вид пушных животных: Бобр</t>
  </si>
  <si>
    <t>Утвержденный лимит добычи _______особей (заполняется для видов пушных животных, добыча которых осуществляется в соответствии с лимитом их добычи и квотами добычи)</t>
  </si>
  <si>
    <t>Вид пушных животных: Норка</t>
  </si>
  <si>
    <t>Вид пушных животных: Заяц-беляк</t>
  </si>
  <si>
    <t>Форма 4.3. (ДПТ)</t>
  </si>
  <si>
    <t>о добыче птиц, отнесенных к охотничьим ресурсам</t>
  </si>
  <si>
    <t>Вид птиц: Глухарь</t>
  </si>
  <si>
    <t>Вид птиц: Тетерев</t>
  </si>
  <si>
    <t>Вид птиц: Рябчик</t>
  </si>
  <si>
    <t>Форма 4.4. (ДГП)</t>
  </si>
  <si>
    <t>о добыче групп видов птиц, отнесенных к охотничьим ресурсам</t>
  </si>
  <si>
    <t>Группа видов птиц: водоплавающая дичь</t>
  </si>
  <si>
    <t>Группа видов птиц: гуси</t>
  </si>
  <si>
    <t>Группа видов птиц: болотно-луговая дичь</t>
  </si>
  <si>
    <t>Группа видов птиц: полевая дичь</t>
  </si>
  <si>
    <t>Вид птиц: Вальдшеп</t>
  </si>
  <si>
    <t>Вид птиц: Ворона</t>
  </si>
  <si>
    <t>Форма 4.5. (ДВ)</t>
  </si>
  <si>
    <t>Документированная информация о добыче волка</t>
  </si>
  <si>
    <t>Форма 4.6. (ДМ)</t>
  </si>
  <si>
    <t>о добыче медведя</t>
  </si>
  <si>
    <r>
      <t xml:space="preserve">Утвержденный лимит добычи бурого медведя </t>
    </r>
    <r>
      <rPr>
        <u/>
        <sz val="11"/>
        <color theme="1"/>
        <rFont val="Times New Roman"/>
        <family val="1"/>
        <charset val="204"/>
      </rPr>
      <t xml:space="preserve">1350 </t>
    </r>
    <r>
      <rPr>
        <sz val="11"/>
        <color theme="1"/>
        <rFont val="Times New Roman"/>
        <family val="1"/>
        <charset val="204"/>
      </rPr>
      <t>особей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</si>
</sst>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distributed"/>
    </xf>
    <xf numFmtId="0" fontId="1" fillId="0" borderId="1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/>
    </xf>
    <xf numFmtId="1" fontId="1" fillId="0" borderId="0" xfId="0" applyNumberFormat="1" applyFont="1" applyFill="1"/>
    <xf numFmtId="0" fontId="0" fillId="0" borderId="0" xfId="0" applyFill="1"/>
    <xf numFmtId="0" fontId="3" fillId="0" borderId="0" xfId="0" applyFont="1" applyFill="1"/>
    <xf numFmtId="0" fontId="3" fillId="0" borderId="0" xfId="0" applyFont="1" applyFill="1" applyBorder="1" applyAlignment="1"/>
    <xf numFmtId="0" fontId="4" fillId="0" borderId="0" xfId="0" applyFont="1" applyFill="1"/>
    <xf numFmtId="0" fontId="4" fillId="0" borderId="0" xfId="0" applyFont="1" applyFill="1" applyBorder="1" applyAlignment="1"/>
    <xf numFmtId="0" fontId="2" fillId="0" borderId="0" xfId="0" applyFont="1" applyFill="1" applyAlignment="1"/>
    <xf numFmtId="0" fontId="3" fillId="0" borderId="0" xfId="0" applyFont="1" applyFill="1" applyBorder="1"/>
    <xf numFmtId="0" fontId="1" fillId="0" borderId="0" xfId="0" applyFont="1" applyFill="1" applyBorder="1"/>
    <xf numFmtId="0" fontId="4" fillId="0" borderId="0" xfId="0" applyFont="1" applyFill="1" applyBorder="1"/>
    <xf numFmtId="14" fontId="3" fillId="0" borderId="0" xfId="0" applyNumberFormat="1" applyFont="1" applyFill="1" applyBorder="1" applyAlignment="1"/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0" xfId="0" applyFont="1"/>
    <xf numFmtId="49" fontId="1" fillId="0" borderId="1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14" fontId="2" fillId="0" borderId="0" xfId="0" applyNumberFormat="1" applyFont="1" applyFill="1" applyBorder="1" applyAlignment="1"/>
    <xf numFmtId="0" fontId="2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vertical="distributed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distributed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1" fontId="3" fillId="0" borderId="0" xfId="0" applyNumberFormat="1" applyFont="1" applyFill="1" applyBorder="1" applyAlignment="1"/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vertical="top"/>
    </xf>
    <xf numFmtId="0" fontId="1" fillId="0" borderId="6" xfId="0" applyFont="1" applyFill="1" applyBorder="1" applyAlignment="1">
      <alignment vertical="top"/>
    </xf>
    <xf numFmtId="0" fontId="1" fillId="0" borderId="7" xfId="0" applyFont="1" applyFill="1" applyBorder="1" applyAlignment="1">
      <alignment vertical="top"/>
    </xf>
    <xf numFmtId="0" fontId="1" fillId="0" borderId="6" xfId="0" applyFont="1" applyFill="1" applyBorder="1" applyAlignment="1">
      <alignment vertical="distributed"/>
    </xf>
    <xf numFmtId="0" fontId="1" fillId="0" borderId="7" xfId="0" applyFont="1" applyFill="1" applyBorder="1" applyAlignment="1">
      <alignment vertical="distributed"/>
    </xf>
    <xf numFmtId="0" fontId="1" fillId="0" borderId="0" xfId="0" applyFont="1" applyFill="1" applyBorder="1" applyAlignment="1">
      <alignment vertical="distributed"/>
    </xf>
    <xf numFmtId="0" fontId="1" fillId="0" borderId="0" xfId="0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/>
    <xf numFmtId="0" fontId="8" fillId="0" borderId="0" xfId="0" applyFont="1" applyFill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/>
    <xf numFmtId="0" fontId="8" fillId="0" borderId="0" xfId="0" applyFont="1" applyFill="1" applyBorder="1" applyAlignment="1"/>
    <xf numFmtId="0" fontId="8" fillId="0" borderId="0" xfId="0" applyFont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right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distributed"/>
    </xf>
    <xf numFmtId="0" fontId="1" fillId="0" borderId="1" xfId="0" applyFont="1" applyFill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8" fillId="0" borderId="9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3" fillId="0" borderId="9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4" fontId="3" fillId="0" borderId="9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1" fillId="0" borderId="0" xfId="0" applyFont="1" applyFill="1" applyAlignment="1">
      <alignment vertical="top" wrapText="1"/>
    </xf>
    <xf numFmtId="0" fontId="8" fillId="0" borderId="0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distributed" wrapText="1"/>
    </xf>
    <xf numFmtId="0" fontId="8" fillId="0" borderId="1" xfId="0" applyFont="1" applyBorder="1" applyAlignment="1">
      <alignment horizontal="left"/>
    </xf>
    <xf numFmtId="0" fontId="8" fillId="0" borderId="9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14" fontId="2" fillId="0" borderId="9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5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8" fillId="0" borderId="7" xfId="0" applyFont="1" applyBorder="1" applyAlignment="1">
      <alignment horizontal="left" wrapText="1"/>
    </xf>
    <xf numFmtId="0" fontId="2" fillId="0" borderId="9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0" fillId="0" borderId="7" xfId="0" applyBorder="1" applyAlignment="1">
      <alignment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2" fillId="0" borderId="8" xfId="0" applyFont="1" applyFill="1" applyBorder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6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6"/>
  <sheetViews>
    <sheetView topLeftCell="A10" zoomScale="90" zoomScaleNormal="90" workbookViewId="0">
      <pane ySplit="2775" activePane="bottomLeft"/>
      <selection activeCell="A11" sqref="A11:O11"/>
      <selection pane="bottomLeft" activeCell="G220" sqref="G220"/>
    </sheetView>
  </sheetViews>
  <sheetFormatPr defaultRowHeight="15.75"/>
  <cols>
    <col min="1" max="1" width="7.140625" style="1" customWidth="1"/>
    <col min="2" max="2" width="38" style="106" customWidth="1"/>
    <col min="3" max="4" width="9.140625" style="1"/>
    <col min="5" max="5" width="10.28515625" style="1" customWidth="1"/>
    <col min="6" max="8" width="9.140625" style="1"/>
    <col min="9" max="9" width="19.7109375" style="1" customWidth="1"/>
    <col min="10" max="11" width="9.140625" style="1"/>
    <col min="12" max="12" width="10.140625" style="1" bestFit="1" customWidth="1"/>
    <col min="13" max="16384" width="9.140625" style="1"/>
  </cols>
  <sheetData>
    <row r="1" spans="1:17" s="114" customFormat="1">
      <c r="A1" s="142" t="s">
        <v>423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13"/>
    </row>
    <row r="2" spans="1:17" s="114" customFormat="1" ht="15">
      <c r="A2" s="115"/>
      <c r="B2" s="116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</row>
    <row r="3" spans="1:17" s="114" customFormat="1" ht="15">
      <c r="A3" s="130" t="s">
        <v>424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17"/>
    </row>
    <row r="4" spans="1:17" s="114" customFormat="1" ht="15">
      <c r="A4" s="130" t="s">
        <v>425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17"/>
    </row>
    <row r="5" spans="1:17" s="114" customFormat="1" ht="15">
      <c r="A5" s="130" t="s">
        <v>428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17"/>
    </row>
    <row r="6" spans="1:17" s="114" customFormat="1" ht="15">
      <c r="A6" s="118"/>
      <c r="B6" s="119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</row>
    <row r="7" spans="1:17" s="114" customFormat="1" ht="15">
      <c r="A7" s="131" t="s">
        <v>12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3"/>
      <c r="P7" s="120"/>
    </row>
    <row r="8" spans="1:17" s="114" customFormat="1" ht="15">
      <c r="A8" s="131" t="s">
        <v>426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3"/>
      <c r="P8" s="120"/>
    </row>
    <row r="9" spans="1:17" s="114" customFormat="1" ht="15">
      <c r="A9" s="120"/>
      <c r="B9" s="121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17" s="114" customFormat="1" ht="20.25" customHeight="1">
      <c r="A10" s="144" t="s">
        <v>427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20"/>
    </row>
    <row r="11" spans="1:17" s="114" customFormat="1" ht="40.5" customHeight="1">
      <c r="A11" s="135" t="s">
        <v>429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22"/>
    </row>
    <row r="12" spans="1:17" s="2" customFormat="1" ht="62.25" customHeight="1">
      <c r="A12" s="129" t="s">
        <v>0</v>
      </c>
      <c r="B12" s="145" t="s">
        <v>1</v>
      </c>
      <c r="C12" s="129" t="s">
        <v>3</v>
      </c>
      <c r="D12" s="129"/>
      <c r="E12" s="129"/>
      <c r="F12" s="148" t="s">
        <v>7</v>
      </c>
      <c r="G12" s="148"/>
      <c r="H12" s="148"/>
      <c r="I12" s="128" t="s">
        <v>8</v>
      </c>
      <c r="J12" s="128" t="s">
        <v>9</v>
      </c>
      <c r="K12" s="128"/>
      <c r="L12" s="128"/>
      <c r="M12" s="128"/>
      <c r="N12" s="128"/>
      <c r="O12" s="128"/>
      <c r="P12" s="51"/>
      <c r="Q12" s="51"/>
    </row>
    <row r="13" spans="1:17">
      <c r="A13" s="129"/>
      <c r="B13" s="146"/>
      <c r="C13" s="129" t="s">
        <v>2</v>
      </c>
      <c r="D13" s="129" t="s">
        <v>4</v>
      </c>
      <c r="E13" s="129"/>
      <c r="F13" s="129" t="s">
        <v>2</v>
      </c>
      <c r="G13" s="129" t="s">
        <v>4</v>
      </c>
      <c r="H13" s="129"/>
      <c r="I13" s="128"/>
      <c r="J13" s="134" t="s">
        <v>5</v>
      </c>
      <c r="K13" s="134"/>
      <c r="L13" s="134"/>
      <c r="M13" s="134" t="s">
        <v>6</v>
      </c>
      <c r="N13" s="134"/>
      <c r="O13" s="134"/>
      <c r="P13" s="52"/>
      <c r="Q13" s="52"/>
    </row>
    <row r="14" spans="1:17" ht="30" customHeight="1">
      <c r="A14" s="129"/>
      <c r="B14" s="146"/>
      <c r="C14" s="129"/>
      <c r="D14" s="129" t="s">
        <v>5</v>
      </c>
      <c r="E14" s="128" t="s">
        <v>6</v>
      </c>
      <c r="F14" s="129"/>
      <c r="G14" s="129" t="s">
        <v>5</v>
      </c>
      <c r="H14" s="128" t="s">
        <v>6</v>
      </c>
      <c r="I14" s="128"/>
      <c r="J14" s="129" t="s">
        <v>2</v>
      </c>
      <c r="K14" s="129" t="s">
        <v>4</v>
      </c>
      <c r="L14" s="129"/>
      <c r="M14" s="129" t="s">
        <v>2</v>
      </c>
      <c r="N14" s="129" t="s">
        <v>4</v>
      </c>
      <c r="O14" s="129"/>
      <c r="P14" s="32"/>
      <c r="Q14" s="32"/>
    </row>
    <row r="15" spans="1:17">
      <c r="A15" s="129"/>
      <c r="B15" s="147"/>
      <c r="C15" s="129"/>
      <c r="D15" s="129"/>
      <c r="E15" s="128"/>
      <c r="F15" s="129"/>
      <c r="G15" s="129"/>
      <c r="H15" s="128"/>
      <c r="I15" s="128"/>
      <c r="J15" s="129"/>
      <c r="K15" s="56" t="s">
        <v>10</v>
      </c>
      <c r="L15" s="56" t="s">
        <v>11</v>
      </c>
      <c r="M15" s="129"/>
      <c r="N15" s="56" t="s">
        <v>10</v>
      </c>
      <c r="O15" s="56" t="s">
        <v>11</v>
      </c>
      <c r="P15" s="32"/>
      <c r="Q15" s="32"/>
    </row>
    <row r="16" spans="1:17" s="18" customFormat="1">
      <c r="A16" s="16">
        <v>1</v>
      </c>
      <c r="B16" s="21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53"/>
      <c r="Q16" s="53"/>
    </row>
    <row r="17" spans="1:17">
      <c r="A17" s="20">
        <v>1</v>
      </c>
      <c r="B17" s="41" t="s">
        <v>27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1"/>
      <c r="P17" s="82"/>
      <c r="Q17" s="82"/>
    </row>
    <row r="18" spans="1:17" ht="63">
      <c r="A18" s="20" t="s">
        <v>28</v>
      </c>
      <c r="B18" s="107" t="s">
        <v>29</v>
      </c>
      <c r="C18" s="56">
        <v>27</v>
      </c>
      <c r="D18" s="74">
        <f t="shared" ref="D18:D81" si="0">ROUNDUP(C18*0.2,0)</f>
        <v>6</v>
      </c>
      <c r="E18" s="74">
        <f t="shared" ref="E18:E81" si="1">C18-D18</f>
        <v>21</v>
      </c>
      <c r="F18" s="56">
        <v>25</v>
      </c>
      <c r="G18" s="56">
        <v>5</v>
      </c>
      <c r="H18" s="56">
        <v>20</v>
      </c>
      <c r="I18" s="56">
        <v>25</v>
      </c>
      <c r="J18" s="56">
        <v>5</v>
      </c>
      <c r="K18" s="56">
        <v>3</v>
      </c>
      <c r="L18" s="56">
        <v>2</v>
      </c>
      <c r="M18" s="56">
        <v>20</v>
      </c>
      <c r="N18" s="56">
        <v>14</v>
      </c>
      <c r="O18" s="56">
        <v>6</v>
      </c>
      <c r="P18" s="32"/>
      <c r="Q18" s="32"/>
    </row>
    <row r="19" spans="1:17" ht="31.5">
      <c r="A19" s="20" t="s">
        <v>30</v>
      </c>
      <c r="B19" s="107" t="s">
        <v>31</v>
      </c>
      <c r="C19" s="56">
        <v>34</v>
      </c>
      <c r="D19" s="74">
        <f t="shared" si="0"/>
        <v>7</v>
      </c>
      <c r="E19" s="74">
        <f t="shared" si="1"/>
        <v>27</v>
      </c>
      <c r="F19" s="56">
        <v>24</v>
      </c>
      <c r="G19" s="56">
        <v>8</v>
      </c>
      <c r="H19" s="56">
        <v>16</v>
      </c>
      <c r="I19" s="56">
        <v>18</v>
      </c>
      <c r="J19" s="56">
        <v>7</v>
      </c>
      <c r="K19" s="56">
        <v>6</v>
      </c>
      <c r="L19" s="56">
        <v>1</v>
      </c>
      <c r="M19" s="56">
        <v>11</v>
      </c>
      <c r="N19" s="56">
        <v>7</v>
      </c>
      <c r="O19" s="56">
        <v>4</v>
      </c>
      <c r="P19" s="32"/>
      <c r="Q19" s="32"/>
    </row>
    <row r="20" spans="1:17" ht="31.5">
      <c r="A20" s="20" t="s">
        <v>32</v>
      </c>
      <c r="B20" s="107" t="s">
        <v>33</v>
      </c>
      <c r="C20" s="74">
        <v>25</v>
      </c>
      <c r="D20" s="74">
        <f t="shared" si="0"/>
        <v>5</v>
      </c>
      <c r="E20" s="74">
        <f t="shared" si="1"/>
        <v>20</v>
      </c>
      <c r="F20" s="56">
        <v>25</v>
      </c>
      <c r="G20" s="56">
        <v>5</v>
      </c>
      <c r="H20" s="56">
        <v>20</v>
      </c>
      <c r="I20" s="56">
        <v>25</v>
      </c>
      <c r="J20" s="56">
        <v>5</v>
      </c>
      <c r="K20" s="56">
        <v>3</v>
      </c>
      <c r="L20" s="56">
        <v>2</v>
      </c>
      <c r="M20" s="56">
        <v>20</v>
      </c>
      <c r="N20" s="56">
        <v>12</v>
      </c>
      <c r="O20" s="56">
        <v>8</v>
      </c>
      <c r="P20" s="32"/>
      <c r="Q20" s="32"/>
    </row>
    <row r="21" spans="1:17">
      <c r="A21" s="20" t="s">
        <v>34</v>
      </c>
      <c r="B21" s="41" t="s">
        <v>35</v>
      </c>
      <c r="C21" s="80"/>
      <c r="D21" s="74"/>
      <c r="E21" s="74"/>
      <c r="F21" s="80"/>
      <c r="G21" s="80"/>
      <c r="H21" s="80"/>
      <c r="I21" s="80"/>
      <c r="J21" s="80"/>
      <c r="K21" s="80"/>
      <c r="L21" s="80"/>
      <c r="M21" s="80"/>
      <c r="N21" s="80"/>
      <c r="O21" s="81"/>
      <c r="P21" s="82"/>
      <c r="Q21" s="82"/>
    </row>
    <row r="22" spans="1:17" ht="31.5">
      <c r="A22" s="20" t="s">
        <v>36</v>
      </c>
      <c r="B22" s="107" t="s">
        <v>368</v>
      </c>
      <c r="C22" s="56">
        <v>47</v>
      </c>
      <c r="D22" s="74">
        <f t="shared" si="0"/>
        <v>10</v>
      </c>
      <c r="E22" s="74">
        <f t="shared" si="1"/>
        <v>37</v>
      </c>
      <c r="F22" s="56">
        <v>47</v>
      </c>
      <c r="G22" s="56">
        <v>10</v>
      </c>
      <c r="H22" s="56">
        <v>37</v>
      </c>
      <c r="I22" s="56">
        <v>35</v>
      </c>
      <c r="J22" s="56">
        <v>10</v>
      </c>
      <c r="K22" s="56">
        <v>6</v>
      </c>
      <c r="L22" s="56">
        <v>4</v>
      </c>
      <c r="M22" s="56">
        <v>25</v>
      </c>
      <c r="N22" s="56">
        <v>14</v>
      </c>
      <c r="O22" s="56">
        <v>11</v>
      </c>
      <c r="P22" s="32"/>
      <c r="Q22" s="32"/>
    </row>
    <row r="23" spans="1:17" ht="63">
      <c r="A23" s="20" t="s">
        <v>37</v>
      </c>
      <c r="B23" s="107" t="s">
        <v>38</v>
      </c>
      <c r="C23" s="56">
        <v>70</v>
      </c>
      <c r="D23" s="74">
        <v>15</v>
      </c>
      <c r="E23" s="74">
        <f t="shared" si="1"/>
        <v>55</v>
      </c>
      <c r="F23" s="56">
        <v>70</v>
      </c>
      <c r="G23" s="56">
        <v>15</v>
      </c>
      <c r="H23" s="56">
        <v>55</v>
      </c>
      <c r="I23" s="56">
        <v>67</v>
      </c>
      <c r="J23" s="56">
        <v>14</v>
      </c>
      <c r="K23" s="56">
        <v>10</v>
      </c>
      <c r="L23" s="56">
        <v>4</v>
      </c>
      <c r="M23" s="56">
        <v>53</v>
      </c>
      <c r="N23" s="56">
        <v>37</v>
      </c>
      <c r="O23" s="56">
        <v>16</v>
      </c>
      <c r="P23" s="32"/>
      <c r="Q23" s="32"/>
    </row>
    <row r="24" spans="1:17">
      <c r="A24" s="20" t="s">
        <v>39</v>
      </c>
      <c r="B24" s="41" t="s">
        <v>40</v>
      </c>
      <c r="C24" s="80"/>
      <c r="D24" s="74"/>
      <c r="E24" s="74"/>
      <c r="F24" s="80"/>
      <c r="G24" s="80"/>
      <c r="H24" s="80"/>
      <c r="I24" s="80"/>
      <c r="J24" s="80"/>
      <c r="K24" s="80"/>
      <c r="L24" s="80"/>
      <c r="M24" s="80"/>
      <c r="N24" s="80"/>
      <c r="O24" s="81"/>
      <c r="P24" s="82"/>
      <c r="Q24" s="82"/>
    </row>
    <row r="25" spans="1:17" ht="63">
      <c r="A25" s="20" t="s">
        <v>41</v>
      </c>
      <c r="B25" s="107" t="s">
        <v>42</v>
      </c>
      <c r="C25" s="56">
        <v>50</v>
      </c>
      <c r="D25" s="74">
        <f t="shared" si="0"/>
        <v>10</v>
      </c>
      <c r="E25" s="74">
        <f t="shared" si="1"/>
        <v>40</v>
      </c>
      <c r="F25" s="56">
        <v>36</v>
      </c>
      <c r="G25" s="56">
        <v>9</v>
      </c>
      <c r="H25" s="56">
        <v>27</v>
      </c>
      <c r="I25" s="56">
        <v>25</v>
      </c>
      <c r="J25" s="56">
        <v>8</v>
      </c>
      <c r="K25" s="56">
        <v>3</v>
      </c>
      <c r="L25" s="56">
        <v>5</v>
      </c>
      <c r="M25" s="56">
        <v>17</v>
      </c>
      <c r="N25" s="56">
        <v>10</v>
      </c>
      <c r="O25" s="56">
        <v>7</v>
      </c>
      <c r="P25" s="32"/>
      <c r="Q25" s="32"/>
    </row>
    <row r="26" spans="1:17" ht="31.5">
      <c r="A26" s="20" t="s">
        <v>43</v>
      </c>
      <c r="B26" s="107" t="s">
        <v>44</v>
      </c>
      <c r="C26" s="56">
        <v>33</v>
      </c>
      <c r="D26" s="74">
        <f t="shared" si="0"/>
        <v>7</v>
      </c>
      <c r="E26" s="74">
        <f t="shared" si="1"/>
        <v>26</v>
      </c>
      <c r="F26" s="56">
        <v>33</v>
      </c>
      <c r="G26" s="56">
        <v>7</v>
      </c>
      <c r="H26" s="56">
        <v>26</v>
      </c>
      <c r="I26" s="56">
        <v>14</v>
      </c>
      <c r="J26" s="56">
        <v>4</v>
      </c>
      <c r="K26" s="56">
        <v>4</v>
      </c>
      <c r="L26" s="56">
        <v>0</v>
      </c>
      <c r="M26" s="56">
        <v>10</v>
      </c>
      <c r="N26" s="56">
        <v>9</v>
      </c>
      <c r="O26" s="56">
        <v>1</v>
      </c>
      <c r="P26" s="32"/>
      <c r="Q26" s="32"/>
    </row>
    <row r="27" spans="1:17" ht="31.5">
      <c r="A27" s="20" t="s">
        <v>45</v>
      </c>
      <c r="B27" s="107" t="s">
        <v>46</v>
      </c>
      <c r="C27" s="56">
        <v>23</v>
      </c>
      <c r="D27" s="74">
        <f t="shared" si="0"/>
        <v>5</v>
      </c>
      <c r="E27" s="74">
        <f t="shared" si="1"/>
        <v>18</v>
      </c>
      <c r="F27" s="56">
        <v>1</v>
      </c>
      <c r="G27" s="56">
        <v>0</v>
      </c>
      <c r="H27" s="56">
        <v>1</v>
      </c>
      <c r="I27" s="56">
        <v>1</v>
      </c>
      <c r="J27" s="56">
        <v>0</v>
      </c>
      <c r="K27" s="56">
        <v>0</v>
      </c>
      <c r="L27" s="56">
        <v>0</v>
      </c>
      <c r="M27" s="56">
        <v>1</v>
      </c>
      <c r="N27" s="56">
        <v>1</v>
      </c>
      <c r="O27" s="56">
        <v>0</v>
      </c>
      <c r="P27" s="32"/>
      <c r="Q27" s="32"/>
    </row>
    <row r="28" spans="1:17" ht="31.5">
      <c r="A28" s="20" t="s">
        <v>47</v>
      </c>
      <c r="B28" s="107" t="s">
        <v>50</v>
      </c>
      <c r="C28" s="56">
        <v>10</v>
      </c>
      <c r="D28" s="74">
        <f t="shared" si="0"/>
        <v>2</v>
      </c>
      <c r="E28" s="74">
        <f t="shared" si="1"/>
        <v>8</v>
      </c>
      <c r="F28" s="56">
        <v>4</v>
      </c>
      <c r="G28" s="56">
        <v>3</v>
      </c>
      <c r="H28" s="56">
        <v>1</v>
      </c>
      <c r="I28" s="56">
        <v>2</v>
      </c>
      <c r="J28" s="56">
        <v>1</v>
      </c>
      <c r="K28" s="56">
        <v>1</v>
      </c>
      <c r="L28" s="56">
        <v>0</v>
      </c>
      <c r="M28" s="56">
        <v>1</v>
      </c>
      <c r="N28" s="56">
        <v>1</v>
      </c>
      <c r="O28" s="56">
        <v>0</v>
      </c>
      <c r="P28" s="32"/>
      <c r="Q28" s="32"/>
    </row>
    <row r="29" spans="1:17" ht="31.5">
      <c r="A29" s="20" t="s">
        <v>49</v>
      </c>
      <c r="B29" s="22" t="s">
        <v>369</v>
      </c>
      <c r="C29" s="56">
        <v>4</v>
      </c>
      <c r="D29" s="74">
        <f t="shared" si="0"/>
        <v>1</v>
      </c>
      <c r="E29" s="74">
        <f t="shared" si="1"/>
        <v>3</v>
      </c>
      <c r="F29" s="56">
        <v>4</v>
      </c>
      <c r="G29" s="56">
        <v>1</v>
      </c>
      <c r="H29" s="56">
        <v>3</v>
      </c>
      <c r="I29" s="56">
        <v>4</v>
      </c>
      <c r="J29" s="56">
        <v>1</v>
      </c>
      <c r="K29" s="56">
        <v>1</v>
      </c>
      <c r="L29" s="56">
        <v>0</v>
      </c>
      <c r="M29" s="56">
        <v>3</v>
      </c>
      <c r="N29" s="56">
        <v>1</v>
      </c>
      <c r="O29" s="56">
        <v>2</v>
      </c>
      <c r="P29" s="32"/>
      <c r="Q29" s="32"/>
    </row>
    <row r="30" spans="1:17" ht="47.25">
      <c r="A30" s="20" t="s">
        <v>51</v>
      </c>
      <c r="B30" s="40" t="s">
        <v>399</v>
      </c>
      <c r="C30" s="74" t="s">
        <v>405</v>
      </c>
      <c r="D30" s="74" t="s">
        <v>405</v>
      </c>
      <c r="E30" s="74" t="s">
        <v>405</v>
      </c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32"/>
      <c r="Q30" s="32"/>
    </row>
    <row r="31" spans="1:17" ht="47.25">
      <c r="A31" s="20" t="s">
        <v>400</v>
      </c>
      <c r="B31" s="107" t="s">
        <v>52</v>
      </c>
      <c r="C31" s="74" t="s">
        <v>405</v>
      </c>
      <c r="D31" s="74" t="s">
        <v>405</v>
      </c>
      <c r="E31" s="74" t="s">
        <v>405</v>
      </c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32"/>
      <c r="Q31" s="32"/>
    </row>
    <row r="32" spans="1:17">
      <c r="A32" s="20" t="s">
        <v>53</v>
      </c>
      <c r="B32" s="107" t="s">
        <v>54</v>
      </c>
      <c r="C32" s="77"/>
      <c r="D32" s="74"/>
      <c r="E32" s="74"/>
      <c r="F32" s="78"/>
      <c r="G32" s="78"/>
      <c r="H32" s="78"/>
      <c r="I32" s="78"/>
      <c r="J32" s="78"/>
      <c r="K32" s="78"/>
      <c r="L32" s="78"/>
      <c r="M32" s="78"/>
      <c r="N32" s="78"/>
      <c r="O32" s="79"/>
      <c r="P32" s="83"/>
      <c r="Q32" s="83"/>
    </row>
    <row r="33" spans="1:17" ht="47.25">
      <c r="A33" s="20" t="s">
        <v>55</v>
      </c>
      <c r="B33" s="107" t="s">
        <v>407</v>
      </c>
      <c r="C33" s="56">
        <v>16</v>
      </c>
      <c r="D33" s="74">
        <f t="shared" si="0"/>
        <v>4</v>
      </c>
      <c r="E33" s="74">
        <f t="shared" si="1"/>
        <v>12</v>
      </c>
      <c r="F33" s="56">
        <v>10</v>
      </c>
      <c r="G33" s="56">
        <v>2</v>
      </c>
      <c r="H33" s="56">
        <v>8</v>
      </c>
      <c r="I33" s="56">
        <v>8</v>
      </c>
      <c r="J33" s="56">
        <v>0</v>
      </c>
      <c r="K33" s="56">
        <v>0</v>
      </c>
      <c r="L33" s="56">
        <v>0</v>
      </c>
      <c r="M33" s="56">
        <v>8</v>
      </c>
      <c r="N33" s="56">
        <v>6</v>
      </c>
      <c r="O33" s="56">
        <v>2</v>
      </c>
      <c r="P33" s="32"/>
      <c r="Q33" s="32"/>
    </row>
    <row r="34" spans="1:17" ht="47.25">
      <c r="A34" s="20" t="s">
        <v>57</v>
      </c>
      <c r="B34" s="107" t="s">
        <v>56</v>
      </c>
      <c r="C34" s="56">
        <v>18</v>
      </c>
      <c r="D34" s="74">
        <f t="shared" si="0"/>
        <v>4</v>
      </c>
      <c r="E34" s="74">
        <f t="shared" si="1"/>
        <v>14</v>
      </c>
      <c r="F34" s="56">
        <v>18</v>
      </c>
      <c r="G34" s="56">
        <v>4</v>
      </c>
      <c r="H34" s="56">
        <v>14</v>
      </c>
      <c r="I34" s="56">
        <v>17</v>
      </c>
      <c r="J34" s="56">
        <v>3</v>
      </c>
      <c r="K34" s="56">
        <v>1</v>
      </c>
      <c r="L34" s="56">
        <v>2</v>
      </c>
      <c r="M34" s="56">
        <v>14</v>
      </c>
      <c r="N34" s="56">
        <v>12</v>
      </c>
      <c r="O34" s="56">
        <v>2</v>
      </c>
      <c r="P34" s="32"/>
      <c r="Q34" s="32"/>
    </row>
    <row r="35" spans="1:17" ht="63">
      <c r="A35" s="20" t="s">
        <v>373</v>
      </c>
      <c r="B35" s="107" t="s">
        <v>58</v>
      </c>
      <c r="C35" s="74" t="s">
        <v>405</v>
      </c>
      <c r="D35" s="74" t="s">
        <v>405</v>
      </c>
      <c r="E35" s="74" t="s">
        <v>405</v>
      </c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32"/>
      <c r="Q35" s="32"/>
    </row>
    <row r="36" spans="1:17" ht="31.5">
      <c r="A36" s="20" t="s">
        <v>59</v>
      </c>
      <c r="B36" s="107" t="s">
        <v>60</v>
      </c>
      <c r="C36" s="56"/>
      <c r="D36" s="74"/>
      <c r="E36" s="74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32"/>
      <c r="Q36" s="32"/>
    </row>
    <row r="37" spans="1:17" ht="63">
      <c r="A37" s="20" t="s">
        <v>61</v>
      </c>
      <c r="B37" s="107" t="s">
        <v>62</v>
      </c>
      <c r="C37" s="56">
        <v>26</v>
      </c>
      <c r="D37" s="74">
        <f t="shared" si="0"/>
        <v>6</v>
      </c>
      <c r="E37" s="74">
        <f t="shared" si="1"/>
        <v>20</v>
      </c>
      <c r="F37" s="56">
        <v>24</v>
      </c>
      <c r="G37" s="56">
        <v>4</v>
      </c>
      <c r="H37" s="56">
        <v>20</v>
      </c>
      <c r="I37" s="56">
        <v>15</v>
      </c>
      <c r="J37" s="56">
        <v>2</v>
      </c>
      <c r="K37" s="56">
        <v>1</v>
      </c>
      <c r="L37" s="56">
        <v>1</v>
      </c>
      <c r="M37" s="56">
        <v>13</v>
      </c>
      <c r="N37" s="56">
        <v>6</v>
      </c>
      <c r="O37" s="56">
        <v>7</v>
      </c>
      <c r="P37" s="32"/>
      <c r="Q37" s="32"/>
    </row>
    <row r="38" spans="1:17" ht="47.25">
      <c r="A38" s="20" t="s">
        <v>63</v>
      </c>
      <c r="B38" s="107" t="s">
        <v>64</v>
      </c>
      <c r="C38" s="56">
        <v>43</v>
      </c>
      <c r="D38" s="74">
        <f t="shared" si="0"/>
        <v>9</v>
      </c>
      <c r="E38" s="74">
        <f t="shared" si="1"/>
        <v>34</v>
      </c>
      <c r="F38" s="56">
        <v>43</v>
      </c>
      <c r="G38" s="56">
        <v>9</v>
      </c>
      <c r="H38" s="56">
        <v>34</v>
      </c>
      <c r="I38" s="56">
        <v>15</v>
      </c>
      <c r="J38" s="56">
        <v>4</v>
      </c>
      <c r="K38" s="56">
        <v>3</v>
      </c>
      <c r="L38" s="56">
        <v>1</v>
      </c>
      <c r="M38" s="56">
        <v>11</v>
      </c>
      <c r="N38" s="56">
        <v>10</v>
      </c>
      <c r="O38" s="56">
        <v>1</v>
      </c>
      <c r="P38" s="32"/>
      <c r="Q38" s="32"/>
    </row>
    <row r="39" spans="1:17" ht="47.25">
      <c r="A39" s="20" t="s">
        <v>65</v>
      </c>
      <c r="B39" s="107" t="s">
        <v>66</v>
      </c>
      <c r="C39" s="74" t="s">
        <v>405</v>
      </c>
      <c r="D39" s="74" t="s">
        <v>405</v>
      </c>
      <c r="E39" s="74" t="s">
        <v>405</v>
      </c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32"/>
      <c r="Q39" s="32"/>
    </row>
    <row r="40" spans="1:17" ht="47.25">
      <c r="A40" s="20" t="s">
        <v>67</v>
      </c>
      <c r="B40" s="107" t="s">
        <v>68</v>
      </c>
      <c r="C40" s="74" t="s">
        <v>405</v>
      </c>
      <c r="D40" s="74" t="s">
        <v>405</v>
      </c>
      <c r="E40" s="74" t="s">
        <v>405</v>
      </c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32"/>
      <c r="Q40" s="32"/>
    </row>
    <row r="41" spans="1:17" ht="47.25">
      <c r="A41" s="20" t="s">
        <v>347</v>
      </c>
      <c r="B41" s="107" t="s">
        <v>69</v>
      </c>
      <c r="C41" s="74" t="s">
        <v>405</v>
      </c>
      <c r="D41" s="74" t="s">
        <v>405</v>
      </c>
      <c r="E41" s="74" t="s">
        <v>405</v>
      </c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32"/>
      <c r="Q41" s="32"/>
    </row>
    <row r="42" spans="1:17" ht="47.25">
      <c r="A42" s="20" t="s">
        <v>348</v>
      </c>
      <c r="B42" s="107" t="s">
        <v>70</v>
      </c>
      <c r="C42" s="74" t="s">
        <v>405</v>
      </c>
      <c r="D42" s="74" t="s">
        <v>405</v>
      </c>
      <c r="E42" s="74" t="s">
        <v>405</v>
      </c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32"/>
      <c r="Q42" s="32"/>
    </row>
    <row r="43" spans="1:17">
      <c r="A43" s="20" t="s">
        <v>71</v>
      </c>
      <c r="B43" s="107" t="s">
        <v>72</v>
      </c>
      <c r="C43" s="56"/>
      <c r="D43" s="74"/>
      <c r="E43" s="74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32"/>
      <c r="Q43" s="32"/>
    </row>
    <row r="44" spans="1:17" ht="47.25">
      <c r="A44" s="20" t="s">
        <v>73</v>
      </c>
      <c r="B44" s="107" t="s">
        <v>74</v>
      </c>
      <c r="C44" s="56">
        <v>24</v>
      </c>
      <c r="D44" s="74">
        <f t="shared" si="0"/>
        <v>5</v>
      </c>
      <c r="E44" s="74">
        <f t="shared" si="1"/>
        <v>19</v>
      </c>
      <c r="F44" s="56">
        <v>21</v>
      </c>
      <c r="G44" s="56">
        <v>4</v>
      </c>
      <c r="H44" s="56">
        <v>17</v>
      </c>
      <c r="I44" s="56">
        <v>21</v>
      </c>
      <c r="J44" s="56">
        <v>4</v>
      </c>
      <c r="K44" s="56">
        <v>3</v>
      </c>
      <c r="L44" s="56">
        <v>1</v>
      </c>
      <c r="M44" s="56">
        <v>17</v>
      </c>
      <c r="N44" s="56">
        <v>9</v>
      </c>
      <c r="O44" s="56">
        <v>8</v>
      </c>
      <c r="P44" s="32"/>
      <c r="Q44" s="32"/>
    </row>
    <row r="45" spans="1:17" ht="31.5">
      <c r="A45" s="20" t="s">
        <v>75</v>
      </c>
      <c r="B45" s="107" t="s">
        <v>76</v>
      </c>
      <c r="C45" s="56">
        <v>10</v>
      </c>
      <c r="D45" s="74">
        <f t="shared" si="0"/>
        <v>2</v>
      </c>
      <c r="E45" s="74">
        <f t="shared" si="1"/>
        <v>8</v>
      </c>
      <c r="F45" s="56">
        <v>4</v>
      </c>
      <c r="G45" s="56">
        <v>0</v>
      </c>
      <c r="H45" s="56">
        <v>4</v>
      </c>
      <c r="I45" s="56">
        <v>4</v>
      </c>
      <c r="J45" s="56">
        <v>0</v>
      </c>
      <c r="K45" s="56">
        <v>0</v>
      </c>
      <c r="L45" s="56">
        <v>0</v>
      </c>
      <c r="M45" s="56">
        <v>4</v>
      </c>
      <c r="N45" s="56">
        <v>3</v>
      </c>
      <c r="O45" s="56">
        <v>1</v>
      </c>
      <c r="P45" s="32"/>
      <c r="Q45" s="32"/>
    </row>
    <row r="46" spans="1:17" ht="63">
      <c r="A46" s="20" t="s">
        <v>77</v>
      </c>
      <c r="B46" s="40" t="s">
        <v>416</v>
      </c>
      <c r="C46" s="56">
        <v>9</v>
      </c>
      <c r="D46" s="74">
        <f t="shared" si="0"/>
        <v>2</v>
      </c>
      <c r="E46" s="74">
        <f t="shared" si="1"/>
        <v>7</v>
      </c>
      <c r="F46" s="56">
        <v>9</v>
      </c>
      <c r="G46" s="56">
        <v>2</v>
      </c>
      <c r="H46" s="56">
        <v>7</v>
      </c>
      <c r="I46" s="56">
        <v>9</v>
      </c>
      <c r="J46" s="56">
        <v>2</v>
      </c>
      <c r="K46" s="56">
        <v>2</v>
      </c>
      <c r="L46" s="56">
        <v>0</v>
      </c>
      <c r="M46" s="56">
        <v>7</v>
      </c>
      <c r="N46" s="56">
        <v>4</v>
      </c>
      <c r="O46" s="56">
        <v>3</v>
      </c>
      <c r="P46" s="32"/>
      <c r="Q46" s="32"/>
    </row>
    <row r="47" spans="1:17" ht="31.5">
      <c r="A47" s="20" t="s">
        <v>79</v>
      </c>
      <c r="B47" s="107" t="s">
        <v>81</v>
      </c>
      <c r="C47" s="56">
        <v>20</v>
      </c>
      <c r="D47" s="74">
        <f t="shared" si="0"/>
        <v>4</v>
      </c>
      <c r="E47" s="74">
        <f t="shared" si="1"/>
        <v>16</v>
      </c>
      <c r="F47" s="56">
        <v>20</v>
      </c>
      <c r="G47" s="56">
        <v>4</v>
      </c>
      <c r="H47" s="56">
        <v>16</v>
      </c>
      <c r="I47" s="56">
        <v>17</v>
      </c>
      <c r="J47" s="56">
        <v>4</v>
      </c>
      <c r="K47" s="56">
        <v>3</v>
      </c>
      <c r="L47" s="56">
        <v>1</v>
      </c>
      <c r="M47" s="56">
        <v>13</v>
      </c>
      <c r="N47" s="56">
        <v>9</v>
      </c>
      <c r="O47" s="56">
        <v>4</v>
      </c>
      <c r="P47" s="32"/>
      <c r="Q47" s="32"/>
    </row>
    <row r="48" spans="1:17" ht="31.5">
      <c r="A48" s="20" t="s">
        <v>80</v>
      </c>
      <c r="B48" s="107" t="s">
        <v>50</v>
      </c>
      <c r="C48" s="56">
        <v>53</v>
      </c>
      <c r="D48" s="74">
        <f t="shared" si="0"/>
        <v>11</v>
      </c>
      <c r="E48" s="74">
        <f t="shared" si="1"/>
        <v>42</v>
      </c>
      <c r="F48" s="56">
        <v>32</v>
      </c>
      <c r="G48" s="56">
        <v>7</v>
      </c>
      <c r="H48" s="56">
        <v>25</v>
      </c>
      <c r="I48" s="56">
        <v>30</v>
      </c>
      <c r="J48" s="56">
        <v>6</v>
      </c>
      <c r="K48" s="56">
        <v>1</v>
      </c>
      <c r="L48" s="56">
        <v>5</v>
      </c>
      <c r="M48" s="56">
        <v>24</v>
      </c>
      <c r="N48" s="56">
        <v>16</v>
      </c>
      <c r="O48" s="56">
        <v>8</v>
      </c>
      <c r="P48" s="32"/>
      <c r="Q48" s="32"/>
    </row>
    <row r="49" spans="1:17" ht="47.25">
      <c r="A49" s="20" t="s">
        <v>82</v>
      </c>
      <c r="B49" s="107" t="s">
        <v>83</v>
      </c>
      <c r="C49" s="74" t="s">
        <v>405</v>
      </c>
      <c r="D49" s="74" t="s">
        <v>405</v>
      </c>
      <c r="E49" s="74" t="s">
        <v>405</v>
      </c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32"/>
      <c r="Q49" s="32"/>
    </row>
    <row r="50" spans="1:17">
      <c r="A50" s="20" t="s">
        <v>84</v>
      </c>
      <c r="B50" s="107" t="s">
        <v>85</v>
      </c>
      <c r="C50" s="56"/>
      <c r="D50" s="74"/>
      <c r="E50" s="74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32"/>
      <c r="Q50" s="32"/>
    </row>
    <row r="51" spans="1:17" ht="31.5">
      <c r="A51" s="20" t="s">
        <v>86</v>
      </c>
      <c r="B51" s="107" t="s">
        <v>87</v>
      </c>
      <c r="C51" s="56">
        <v>2</v>
      </c>
      <c r="D51" s="74">
        <f t="shared" si="0"/>
        <v>1</v>
      </c>
      <c r="E51" s="74">
        <f t="shared" si="1"/>
        <v>1</v>
      </c>
      <c r="F51" s="56">
        <v>2</v>
      </c>
      <c r="G51" s="56">
        <v>1</v>
      </c>
      <c r="H51" s="56">
        <v>1</v>
      </c>
      <c r="I51" s="56">
        <v>0</v>
      </c>
      <c r="J51" s="56">
        <v>0</v>
      </c>
      <c r="K51" s="56">
        <v>0</v>
      </c>
      <c r="L51" s="56">
        <v>0</v>
      </c>
      <c r="M51" s="56">
        <v>0</v>
      </c>
      <c r="N51" s="56">
        <v>0</v>
      </c>
      <c r="O51" s="56">
        <v>0</v>
      </c>
      <c r="P51" s="32"/>
      <c r="Q51" s="32"/>
    </row>
    <row r="52" spans="1:17">
      <c r="A52" s="20" t="s">
        <v>88</v>
      </c>
      <c r="B52" s="107" t="s">
        <v>89</v>
      </c>
      <c r="C52" s="56"/>
      <c r="D52" s="74"/>
      <c r="E52" s="74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32"/>
      <c r="Q52" s="32"/>
    </row>
    <row r="53" spans="1:17" ht="47.25">
      <c r="A53" s="20" t="s">
        <v>90</v>
      </c>
      <c r="B53" s="107" t="s">
        <v>91</v>
      </c>
      <c r="C53" s="56">
        <v>45</v>
      </c>
      <c r="D53" s="74">
        <v>13</v>
      </c>
      <c r="E53" s="74">
        <f t="shared" si="1"/>
        <v>32</v>
      </c>
      <c r="F53" s="56">
        <v>37</v>
      </c>
      <c r="G53" s="56">
        <v>11</v>
      </c>
      <c r="H53" s="56">
        <v>26</v>
      </c>
      <c r="I53" s="56">
        <v>36</v>
      </c>
      <c r="J53" s="56">
        <v>11</v>
      </c>
      <c r="K53" s="56">
        <v>9</v>
      </c>
      <c r="L53" s="56">
        <v>2</v>
      </c>
      <c r="M53" s="56">
        <v>25</v>
      </c>
      <c r="N53" s="56">
        <v>14</v>
      </c>
      <c r="O53" s="56">
        <v>11</v>
      </c>
      <c r="P53" s="32"/>
      <c r="Q53" s="32"/>
    </row>
    <row r="54" spans="1:17" ht="31.5">
      <c r="A54" s="20" t="s">
        <v>92</v>
      </c>
      <c r="B54" s="107" t="s">
        <v>31</v>
      </c>
      <c r="C54" s="56">
        <v>68</v>
      </c>
      <c r="D54" s="74">
        <f t="shared" si="0"/>
        <v>14</v>
      </c>
      <c r="E54" s="74">
        <f t="shared" si="1"/>
        <v>54</v>
      </c>
      <c r="F54" s="56">
        <v>32</v>
      </c>
      <c r="G54" s="56">
        <v>7</v>
      </c>
      <c r="H54" s="56">
        <v>25</v>
      </c>
      <c r="I54" s="56">
        <v>26</v>
      </c>
      <c r="J54" s="56">
        <v>2</v>
      </c>
      <c r="K54" s="56">
        <v>0</v>
      </c>
      <c r="L54" s="56">
        <v>2</v>
      </c>
      <c r="M54" s="56">
        <v>24</v>
      </c>
      <c r="N54" s="56">
        <v>14</v>
      </c>
      <c r="O54" s="56">
        <v>10</v>
      </c>
      <c r="P54" s="32"/>
      <c r="Q54" s="32"/>
    </row>
    <row r="55" spans="1:17">
      <c r="A55" s="20" t="s">
        <v>93</v>
      </c>
      <c r="B55" s="107" t="s">
        <v>94</v>
      </c>
      <c r="C55" s="56"/>
      <c r="D55" s="74"/>
      <c r="E55" s="74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32"/>
      <c r="Q55" s="32"/>
    </row>
    <row r="56" spans="1:17" ht="31.5">
      <c r="A56" s="20" t="s">
        <v>95</v>
      </c>
      <c r="B56" s="107" t="s">
        <v>31</v>
      </c>
      <c r="C56" s="86">
        <v>15</v>
      </c>
      <c r="D56" s="86">
        <f t="shared" si="0"/>
        <v>3</v>
      </c>
      <c r="E56" s="86">
        <f t="shared" si="1"/>
        <v>12</v>
      </c>
      <c r="F56" s="56">
        <v>1</v>
      </c>
      <c r="G56" s="56">
        <v>1</v>
      </c>
      <c r="H56" s="56">
        <v>0</v>
      </c>
      <c r="I56" s="56">
        <v>0</v>
      </c>
      <c r="J56" s="56">
        <v>0</v>
      </c>
      <c r="K56" s="56">
        <v>0</v>
      </c>
      <c r="L56" s="56">
        <v>0</v>
      </c>
      <c r="M56" s="56">
        <v>0</v>
      </c>
      <c r="N56" s="56">
        <v>0</v>
      </c>
      <c r="O56" s="56">
        <v>0</v>
      </c>
      <c r="P56" s="32"/>
      <c r="Q56" s="32"/>
    </row>
    <row r="57" spans="1:17" ht="63">
      <c r="A57" s="20" t="s">
        <v>96</v>
      </c>
      <c r="B57" s="107" t="s">
        <v>98</v>
      </c>
      <c r="C57" s="56">
        <v>39</v>
      </c>
      <c r="D57" s="74">
        <f t="shared" si="0"/>
        <v>8</v>
      </c>
      <c r="E57" s="74">
        <f t="shared" si="1"/>
        <v>31</v>
      </c>
      <c r="F57" s="56">
        <v>39</v>
      </c>
      <c r="G57" s="56">
        <v>8</v>
      </c>
      <c r="H57" s="56">
        <v>31</v>
      </c>
      <c r="I57" s="56">
        <v>33</v>
      </c>
      <c r="J57" s="56">
        <v>7</v>
      </c>
      <c r="K57" s="56">
        <v>5</v>
      </c>
      <c r="L57" s="56">
        <v>2</v>
      </c>
      <c r="M57" s="56">
        <v>26</v>
      </c>
      <c r="N57" s="56">
        <v>14</v>
      </c>
      <c r="O57" s="56">
        <v>12</v>
      </c>
      <c r="P57" s="32"/>
      <c r="Q57" s="32"/>
    </row>
    <row r="58" spans="1:17" ht="31.5">
      <c r="A58" s="20" t="s">
        <v>97</v>
      </c>
      <c r="B58" s="107" t="s">
        <v>101</v>
      </c>
      <c r="C58" s="74" t="s">
        <v>405</v>
      </c>
      <c r="D58" s="74" t="s">
        <v>405</v>
      </c>
      <c r="E58" s="74" t="s">
        <v>405</v>
      </c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32"/>
      <c r="Q58" s="32"/>
    </row>
    <row r="59" spans="1:17" ht="31.5">
      <c r="A59" s="20" t="s">
        <v>99</v>
      </c>
      <c r="B59" s="107" t="s">
        <v>102</v>
      </c>
      <c r="C59" s="56">
        <v>7</v>
      </c>
      <c r="D59" s="74">
        <f t="shared" si="0"/>
        <v>2</v>
      </c>
      <c r="E59" s="74">
        <f t="shared" si="1"/>
        <v>5</v>
      </c>
      <c r="F59" s="56">
        <v>7</v>
      </c>
      <c r="G59" s="56">
        <v>2</v>
      </c>
      <c r="H59" s="56">
        <v>5</v>
      </c>
      <c r="I59" s="56">
        <v>6</v>
      </c>
      <c r="J59" s="56">
        <v>1</v>
      </c>
      <c r="K59" s="56">
        <v>0</v>
      </c>
      <c r="L59" s="56">
        <v>1</v>
      </c>
      <c r="M59" s="56">
        <v>5</v>
      </c>
      <c r="N59" s="56">
        <v>2</v>
      </c>
      <c r="O59" s="56">
        <v>3</v>
      </c>
      <c r="P59" s="32"/>
      <c r="Q59" s="32"/>
    </row>
    <row r="60" spans="1:17">
      <c r="A60" s="20" t="s">
        <v>103</v>
      </c>
      <c r="B60" s="107" t="s">
        <v>104</v>
      </c>
      <c r="C60" s="56"/>
      <c r="D60" s="74"/>
      <c r="E60" s="74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32"/>
      <c r="Q60" s="32"/>
    </row>
    <row r="61" spans="1:17" ht="47.25">
      <c r="A61" s="20" t="s">
        <v>105</v>
      </c>
      <c r="B61" s="107" t="s">
        <v>106</v>
      </c>
      <c r="C61" s="56">
        <v>90</v>
      </c>
      <c r="D61" s="74">
        <f t="shared" si="0"/>
        <v>18</v>
      </c>
      <c r="E61" s="74">
        <f t="shared" si="1"/>
        <v>72</v>
      </c>
      <c r="F61" s="56">
        <v>90</v>
      </c>
      <c r="G61" s="56">
        <v>18</v>
      </c>
      <c r="H61" s="56">
        <v>72</v>
      </c>
      <c r="I61" s="56">
        <v>90</v>
      </c>
      <c r="J61" s="56">
        <v>18</v>
      </c>
      <c r="K61" s="56">
        <v>10</v>
      </c>
      <c r="L61" s="56">
        <v>8</v>
      </c>
      <c r="M61" s="56">
        <v>72</v>
      </c>
      <c r="N61" s="56">
        <v>39</v>
      </c>
      <c r="O61" s="56">
        <v>33</v>
      </c>
      <c r="P61" s="32"/>
      <c r="Q61" s="32"/>
    </row>
    <row r="62" spans="1:17" ht="47.25">
      <c r="A62" s="20" t="s">
        <v>107</v>
      </c>
      <c r="B62" s="107" t="s">
        <v>108</v>
      </c>
      <c r="C62" s="56">
        <v>12</v>
      </c>
      <c r="D62" s="74">
        <f t="shared" si="0"/>
        <v>3</v>
      </c>
      <c r="E62" s="74">
        <f t="shared" si="1"/>
        <v>9</v>
      </c>
      <c r="F62" s="56">
        <v>12</v>
      </c>
      <c r="G62" s="56">
        <v>3</v>
      </c>
      <c r="H62" s="56">
        <v>9</v>
      </c>
      <c r="I62" s="56">
        <v>12</v>
      </c>
      <c r="J62" s="56">
        <v>3</v>
      </c>
      <c r="K62" s="56">
        <v>2</v>
      </c>
      <c r="L62" s="56">
        <v>1</v>
      </c>
      <c r="M62" s="56">
        <v>9</v>
      </c>
      <c r="N62" s="56">
        <v>8</v>
      </c>
      <c r="O62" s="56">
        <v>1</v>
      </c>
      <c r="P62" s="32"/>
      <c r="Q62" s="32"/>
    </row>
    <row r="63" spans="1:17">
      <c r="A63" s="20" t="s">
        <v>109</v>
      </c>
      <c r="B63" s="107" t="s">
        <v>110</v>
      </c>
      <c r="C63" s="56"/>
      <c r="D63" s="74"/>
      <c r="E63" s="74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32"/>
      <c r="Q63" s="32"/>
    </row>
    <row r="64" spans="1:17" ht="31.5">
      <c r="A64" s="20" t="s">
        <v>111</v>
      </c>
      <c r="B64" s="107" t="s">
        <v>50</v>
      </c>
      <c r="C64" s="56">
        <v>50</v>
      </c>
      <c r="D64" s="74">
        <f t="shared" si="0"/>
        <v>10</v>
      </c>
      <c r="E64" s="74">
        <f t="shared" si="1"/>
        <v>40</v>
      </c>
      <c r="F64" s="56">
        <v>44</v>
      </c>
      <c r="G64" s="56">
        <v>9</v>
      </c>
      <c r="H64" s="56">
        <v>35</v>
      </c>
      <c r="I64" s="56">
        <v>39</v>
      </c>
      <c r="J64" s="56">
        <v>9</v>
      </c>
      <c r="K64" s="56">
        <v>8</v>
      </c>
      <c r="L64" s="56">
        <v>1</v>
      </c>
      <c r="M64" s="56">
        <v>30</v>
      </c>
      <c r="N64" s="56">
        <v>18</v>
      </c>
      <c r="O64" s="56">
        <v>12</v>
      </c>
      <c r="P64" s="32"/>
      <c r="Q64" s="32"/>
    </row>
    <row r="65" spans="1:17" ht="47.25">
      <c r="A65" s="20" t="s">
        <v>112</v>
      </c>
      <c r="B65" s="109" t="s">
        <v>414</v>
      </c>
      <c r="C65" s="56">
        <v>12</v>
      </c>
      <c r="D65" s="74">
        <f t="shared" si="0"/>
        <v>3</v>
      </c>
      <c r="E65" s="74">
        <f t="shared" si="1"/>
        <v>9</v>
      </c>
      <c r="F65" s="56">
        <v>12</v>
      </c>
      <c r="G65" s="56">
        <v>3</v>
      </c>
      <c r="H65" s="56">
        <v>9</v>
      </c>
      <c r="I65" s="56">
        <v>12</v>
      </c>
      <c r="J65" s="56">
        <v>3</v>
      </c>
      <c r="K65" s="56">
        <v>1</v>
      </c>
      <c r="L65" s="56">
        <v>2</v>
      </c>
      <c r="M65" s="56">
        <v>9</v>
      </c>
      <c r="N65" s="56">
        <v>4</v>
      </c>
      <c r="O65" s="56">
        <v>5</v>
      </c>
      <c r="P65" s="32"/>
      <c r="Q65" s="32"/>
    </row>
    <row r="66" spans="1:17" ht="47.25">
      <c r="A66" s="20" t="s">
        <v>113</v>
      </c>
      <c r="B66" s="109" t="s">
        <v>415</v>
      </c>
      <c r="C66" s="56">
        <v>20</v>
      </c>
      <c r="D66" s="74">
        <f t="shared" si="0"/>
        <v>4</v>
      </c>
      <c r="E66" s="74">
        <f t="shared" si="1"/>
        <v>16</v>
      </c>
      <c r="F66" s="56">
        <v>20</v>
      </c>
      <c r="G66" s="56">
        <v>4</v>
      </c>
      <c r="H66" s="56">
        <v>16</v>
      </c>
      <c r="I66" s="56">
        <v>20</v>
      </c>
      <c r="J66" s="56">
        <v>4</v>
      </c>
      <c r="K66" s="56">
        <v>1</v>
      </c>
      <c r="L66" s="56">
        <v>3</v>
      </c>
      <c r="M66" s="56">
        <v>16</v>
      </c>
      <c r="N66" s="56">
        <v>10</v>
      </c>
      <c r="O66" s="56">
        <v>6</v>
      </c>
      <c r="P66" s="32"/>
      <c r="Q66" s="32"/>
    </row>
    <row r="67" spans="1:17" ht="31.5">
      <c r="A67" s="20" t="s">
        <v>115</v>
      </c>
      <c r="B67" s="107" t="s">
        <v>114</v>
      </c>
      <c r="C67" s="56">
        <v>23</v>
      </c>
      <c r="D67" s="74">
        <f t="shared" si="0"/>
        <v>5</v>
      </c>
      <c r="E67" s="74">
        <f t="shared" si="1"/>
        <v>18</v>
      </c>
      <c r="F67" s="56">
        <v>23</v>
      </c>
      <c r="G67" s="56">
        <v>5</v>
      </c>
      <c r="H67" s="56">
        <v>18</v>
      </c>
      <c r="I67" s="56">
        <v>16</v>
      </c>
      <c r="J67" s="56">
        <v>3</v>
      </c>
      <c r="K67" s="56">
        <v>2</v>
      </c>
      <c r="L67" s="56">
        <v>1</v>
      </c>
      <c r="M67" s="56">
        <v>13</v>
      </c>
      <c r="N67" s="56">
        <v>5</v>
      </c>
      <c r="O67" s="56">
        <v>8</v>
      </c>
      <c r="P67" s="32"/>
      <c r="Q67" s="32"/>
    </row>
    <row r="68" spans="1:17" ht="53.25" customHeight="1">
      <c r="A68" s="20" t="s">
        <v>116</v>
      </c>
      <c r="B68" s="109" t="s">
        <v>412</v>
      </c>
      <c r="C68" s="103">
        <v>44</v>
      </c>
      <c r="D68" s="103">
        <f t="shared" si="0"/>
        <v>9</v>
      </c>
      <c r="E68" s="103">
        <f t="shared" si="1"/>
        <v>35</v>
      </c>
      <c r="F68" s="103">
        <v>45</v>
      </c>
      <c r="G68" s="103">
        <v>8</v>
      </c>
      <c r="H68" s="103">
        <v>37</v>
      </c>
      <c r="I68" s="103">
        <v>28</v>
      </c>
      <c r="J68" s="103">
        <v>4</v>
      </c>
      <c r="K68" s="103">
        <v>3</v>
      </c>
      <c r="L68" s="103">
        <v>1</v>
      </c>
      <c r="M68" s="103">
        <v>24</v>
      </c>
      <c r="N68" s="103">
        <v>18</v>
      </c>
      <c r="O68" s="103">
        <v>6</v>
      </c>
      <c r="P68" s="32"/>
      <c r="Q68" s="32"/>
    </row>
    <row r="69" spans="1:17" ht="50.25" customHeight="1">
      <c r="A69" s="20" t="s">
        <v>385</v>
      </c>
      <c r="B69" s="109" t="s">
        <v>413</v>
      </c>
      <c r="C69" s="74">
        <v>38</v>
      </c>
      <c r="D69" s="74">
        <f t="shared" si="0"/>
        <v>8</v>
      </c>
      <c r="E69" s="74">
        <f t="shared" si="1"/>
        <v>30</v>
      </c>
      <c r="F69" s="56">
        <v>35</v>
      </c>
      <c r="G69" s="56">
        <v>6</v>
      </c>
      <c r="H69" s="56">
        <v>29</v>
      </c>
      <c r="I69" s="56">
        <v>28</v>
      </c>
      <c r="J69" s="56">
        <v>6</v>
      </c>
      <c r="K69" s="56">
        <v>4</v>
      </c>
      <c r="L69" s="56">
        <v>2</v>
      </c>
      <c r="M69" s="56">
        <v>22</v>
      </c>
      <c r="N69" s="56">
        <v>12</v>
      </c>
      <c r="O69" s="56">
        <v>10</v>
      </c>
      <c r="P69" s="32"/>
      <c r="Q69" s="32"/>
    </row>
    <row r="70" spans="1:17" ht="47.25">
      <c r="A70" s="20" t="s">
        <v>386</v>
      </c>
      <c r="B70" s="107" t="s">
        <v>117</v>
      </c>
      <c r="C70" s="74" t="s">
        <v>405</v>
      </c>
      <c r="D70" s="74" t="s">
        <v>405</v>
      </c>
      <c r="E70" s="74" t="s">
        <v>405</v>
      </c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32"/>
      <c r="Q70" s="32"/>
    </row>
    <row r="71" spans="1:17">
      <c r="A71" s="20" t="s">
        <v>118</v>
      </c>
      <c r="B71" s="107" t="s">
        <v>119</v>
      </c>
      <c r="C71" s="56"/>
      <c r="D71" s="74"/>
      <c r="E71" s="74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32"/>
      <c r="Q71" s="32"/>
    </row>
    <row r="72" spans="1:17" ht="78.75">
      <c r="A72" s="20" t="s">
        <v>120</v>
      </c>
      <c r="B72" s="107" t="s">
        <v>122</v>
      </c>
      <c r="C72" s="56">
        <v>56</v>
      </c>
      <c r="D72" s="74">
        <f t="shared" si="0"/>
        <v>12</v>
      </c>
      <c r="E72" s="74">
        <f t="shared" si="1"/>
        <v>44</v>
      </c>
      <c r="F72" s="56">
        <v>56</v>
      </c>
      <c r="G72" s="56">
        <v>12</v>
      </c>
      <c r="H72" s="56">
        <v>44</v>
      </c>
      <c r="I72" s="56">
        <v>56</v>
      </c>
      <c r="J72" s="56">
        <v>12</v>
      </c>
      <c r="K72" s="56">
        <v>9</v>
      </c>
      <c r="L72" s="56">
        <v>3</v>
      </c>
      <c r="M72" s="56">
        <v>44</v>
      </c>
      <c r="N72" s="56">
        <v>28</v>
      </c>
      <c r="O72" s="56">
        <v>16</v>
      </c>
      <c r="P72" s="32"/>
      <c r="Q72" s="32"/>
    </row>
    <row r="73" spans="1:17" ht="52.5" customHeight="1">
      <c r="A73" s="20" t="s">
        <v>121</v>
      </c>
      <c r="B73" s="107" t="s">
        <v>123</v>
      </c>
      <c r="C73" s="56">
        <v>4</v>
      </c>
      <c r="D73" s="74">
        <f t="shared" si="0"/>
        <v>1</v>
      </c>
      <c r="E73" s="74">
        <f t="shared" si="1"/>
        <v>3</v>
      </c>
      <c r="F73" s="56">
        <v>3</v>
      </c>
      <c r="G73" s="92">
        <v>0</v>
      </c>
      <c r="H73" s="92">
        <v>3</v>
      </c>
      <c r="I73" s="56">
        <v>2</v>
      </c>
      <c r="J73" s="56">
        <v>0</v>
      </c>
      <c r="K73" s="56">
        <v>0</v>
      </c>
      <c r="L73" s="56">
        <v>0</v>
      </c>
      <c r="M73" s="56">
        <v>2</v>
      </c>
      <c r="N73" s="56">
        <v>2</v>
      </c>
      <c r="O73" s="56">
        <v>0</v>
      </c>
      <c r="P73" s="32"/>
      <c r="Q73" s="32"/>
    </row>
    <row r="74" spans="1:17">
      <c r="A74" s="20" t="s">
        <v>124</v>
      </c>
      <c r="B74" s="107" t="s">
        <v>125</v>
      </c>
      <c r="C74" s="56"/>
      <c r="D74" s="74"/>
      <c r="E74" s="74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32"/>
      <c r="Q74" s="32"/>
    </row>
    <row r="75" spans="1:17" ht="63">
      <c r="A75" s="20" t="s">
        <v>126</v>
      </c>
      <c r="B75" s="107" t="s">
        <v>127</v>
      </c>
      <c r="C75" s="56">
        <v>103</v>
      </c>
      <c r="D75" s="74">
        <f t="shared" si="0"/>
        <v>21</v>
      </c>
      <c r="E75" s="74">
        <f t="shared" si="1"/>
        <v>82</v>
      </c>
      <c r="F75" s="56">
        <v>72</v>
      </c>
      <c r="G75" s="56">
        <v>14</v>
      </c>
      <c r="H75" s="56">
        <v>58</v>
      </c>
      <c r="I75" s="56">
        <v>69</v>
      </c>
      <c r="J75" s="56">
        <v>13</v>
      </c>
      <c r="K75" s="56">
        <v>9</v>
      </c>
      <c r="L75" s="56">
        <v>4</v>
      </c>
      <c r="M75" s="56">
        <v>56</v>
      </c>
      <c r="N75" s="56">
        <v>30</v>
      </c>
      <c r="O75" s="56">
        <v>26</v>
      </c>
      <c r="P75" s="32"/>
      <c r="Q75" s="32"/>
    </row>
    <row r="76" spans="1:17" ht="31.5">
      <c r="A76" s="20" t="s">
        <v>128</v>
      </c>
      <c r="B76" s="107" t="s">
        <v>129</v>
      </c>
      <c r="C76" s="56">
        <v>10</v>
      </c>
      <c r="D76" s="74">
        <f t="shared" si="0"/>
        <v>2</v>
      </c>
      <c r="E76" s="74">
        <f t="shared" si="1"/>
        <v>8</v>
      </c>
      <c r="F76" s="56">
        <v>10</v>
      </c>
      <c r="G76" s="56">
        <v>2</v>
      </c>
      <c r="H76" s="56">
        <v>8</v>
      </c>
      <c r="I76" s="56">
        <v>4</v>
      </c>
      <c r="J76" s="56">
        <v>0</v>
      </c>
      <c r="K76" s="56">
        <v>0</v>
      </c>
      <c r="L76" s="56">
        <v>0</v>
      </c>
      <c r="M76" s="56">
        <v>4</v>
      </c>
      <c r="N76" s="56">
        <v>4</v>
      </c>
      <c r="O76" s="56">
        <v>0</v>
      </c>
      <c r="P76" s="32"/>
      <c r="Q76" s="32"/>
    </row>
    <row r="77" spans="1:17" ht="31.5">
      <c r="A77" s="20" t="s">
        <v>130</v>
      </c>
      <c r="B77" s="107" t="s">
        <v>50</v>
      </c>
      <c r="C77" s="56">
        <v>68</v>
      </c>
      <c r="D77" s="74">
        <f t="shared" si="0"/>
        <v>14</v>
      </c>
      <c r="E77" s="74">
        <f t="shared" si="1"/>
        <v>54</v>
      </c>
      <c r="F77" s="56">
        <v>56</v>
      </c>
      <c r="G77" s="56">
        <v>14</v>
      </c>
      <c r="H77" s="56">
        <v>42</v>
      </c>
      <c r="I77" s="56">
        <v>54</v>
      </c>
      <c r="J77" s="56">
        <v>14</v>
      </c>
      <c r="K77" s="56">
        <v>12</v>
      </c>
      <c r="L77" s="56">
        <v>2</v>
      </c>
      <c r="M77" s="56">
        <v>40</v>
      </c>
      <c r="N77" s="56">
        <v>24</v>
      </c>
      <c r="O77" s="56">
        <v>16</v>
      </c>
      <c r="P77" s="32"/>
      <c r="Q77" s="32"/>
    </row>
    <row r="78" spans="1:17" ht="47.25">
      <c r="A78" s="20" t="s">
        <v>131</v>
      </c>
      <c r="B78" s="107" t="s">
        <v>132</v>
      </c>
      <c r="C78" s="74" t="s">
        <v>405</v>
      </c>
      <c r="D78" s="74" t="s">
        <v>405</v>
      </c>
      <c r="E78" s="74" t="s">
        <v>405</v>
      </c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32"/>
      <c r="Q78" s="32"/>
    </row>
    <row r="79" spans="1:17">
      <c r="A79" s="20" t="s">
        <v>133</v>
      </c>
      <c r="B79" s="107" t="s">
        <v>134</v>
      </c>
      <c r="C79" s="56"/>
      <c r="D79" s="74"/>
      <c r="E79" s="74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32"/>
      <c r="Q79" s="32"/>
    </row>
    <row r="80" spans="1:17" ht="63">
      <c r="A80" s="20" t="s">
        <v>135</v>
      </c>
      <c r="B80" s="107" t="s">
        <v>136</v>
      </c>
      <c r="C80" s="56">
        <v>54</v>
      </c>
      <c r="D80" s="74">
        <f t="shared" si="0"/>
        <v>11</v>
      </c>
      <c r="E80" s="74">
        <f t="shared" si="1"/>
        <v>43</v>
      </c>
      <c r="F80" s="56">
        <v>54</v>
      </c>
      <c r="G80" s="56">
        <v>11</v>
      </c>
      <c r="H80" s="56">
        <v>43</v>
      </c>
      <c r="I80" s="56">
        <v>54</v>
      </c>
      <c r="J80" s="56">
        <v>11</v>
      </c>
      <c r="K80" s="56">
        <v>8</v>
      </c>
      <c r="L80" s="56">
        <v>3</v>
      </c>
      <c r="M80" s="56">
        <v>43</v>
      </c>
      <c r="N80" s="56">
        <v>29</v>
      </c>
      <c r="O80" s="56">
        <v>14</v>
      </c>
      <c r="P80" s="32"/>
      <c r="Q80" s="32"/>
    </row>
    <row r="81" spans="1:17" ht="47.25">
      <c r="A81" s="20" t="s">
        <v>137</v>
      </c>
      <c r="B81" s="107" t="s">
        <v>138</v>
      </c>
      <c r="C81" s="56">
        <v>30</v>
      </c>
      <c r="D81" s="74">
        <f t="shared" si="0"/>
        <v>6</v>
      </c>
      <c r="E81" s="74">
        <f t="shared" si="1"/>
        <v>24</v>
      </c>
      <c r="F81" s="56">
        <v>25</v>
      </c>
      <c r="G81" s="56">
        <v>5</v>
      </c>
      <c r="H81" s="56">
        <v>20</v>
      </c>
      <c r="I81" s="56">
        <v>18</v>
      </c>
      <c r="J81" s="56">
        <v>3</v>
      </c>
      <c r="K81" s="56">
        <v>3</v>
      </c>
      <c r="L81" s="56">
        <v>0</v>
      </c>
      <c r="M81" s="56">
        <v>15</v>
      </c>
      <c r="N81" s="56">
        <v>12</v>
      </c>
      <c r="O81" s="56">
        <v>3</v>
      </c>
      <c r="P81" s="32"/>
      <c r="Q81" s="32"/>
    </row>
    <row r="82" spans="1:17">
      <c r="A82" s="20" t="s">
        <v>139</v>
      </c>
      <c r="B82" s="107" t="s">
        <v>140</v>
      </c>
      <c r="C82" s="56"/>
      <c r="D82" s="74"/>
      <c r="E82" s="74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32"/>
      <c r="Q82" s="32"/>
    </row>
    <row r="83" spans="1:17" ht="31.5">
      <c r="A83" s="20" t="s">
        <v>141</v>
      </c>
      <c r="B83" s="107" t="s">
        <v>31</v>
      </c>
      <c r="C83" s="56">
        <v>48</v>
      </c>
      <c r="D83" s="74">
        <f t="shared" ref="D83:D145" si="2">ROUNDUP(C83*0.2,0)</f>
        <v>10</v>
      </c>
      <c r="E83" s="74">
        <f t="shared" ref="E83:E145" si="3">C83-D83</f>
        <v>38</v>
      </c>
      <c r="F83" s="56">
        <v>30</v>
      </c>
      <c r="G83" s="56">
        <v>9</v>
      </c>
      <c r="H83" s="56">
        <v>21</v>
      </c>
      <c r="I83" s="56">
        <v>28</v>
      </c>
      <c r="J83" s="56">
        <v>8</v>
      </c>
      <c r="K83" s="56">
        <v>7</v>
      </c>
      <c r="L83" s="56">
        <v>1</v>
      </c>
      <c r="M83" s="56">
        <v>20</v>
      </c>
      <c r="N83" s="56">
        <v>13</v>
      </c>
      <c r="O83" s="56">
        <v>7</v>
      </c>
      <c r="P83" s="32"/>
      <c r="Q83" s="32"/>
    </row>
    <row r="84" spans="1:17">
      <c r="A84" s="20" t="s">
        <v>142</v>
      </c>
      <c r="B84" s="107" t="s">
        <v>143</v>
      </c>
      <c r="C84" s="56"/>
      <c r="D84" s="74"/>
      <c r="E84" s="74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32"/>
      <c r="Q84" s="32"/>
    </row>
    <row r="85" spans="1:17" ht="63">
      <c r="A85" s="20" t="s">
        <v>144</v>
      </c>
      <c r="B85" s="107" t="s">
        <v>145</v>
      </c>
      <c r="C85" s="56">
        <v>42</v>
      </c>
      <c r="D85" s="74">
        <f t="shared" si="2"/>
        <v>9</v>
      </c>
      <c r="E85" s="74">
        <f t="shared" si="3"/>
        <v>33</v>
      </c>
      <c r="F85" s="56">
        <v>42</v>
      </c>
      <c r="G85" s="56">
        <v>9</v>
      </c>
      <c r="H85" s="56">
        <v>33</v>
      </c>
      <c r="I85" s="56">
        <v>34</v>
      </c>
      <c r="J85" s="56">
        <v>5</v>
      </c>
      <c r="K85" s="56">
        <v>5</v>
      </c>
      <c r="L85" s="56">
        <v>0</v>
      </c>
      <c r="M85" s="56">
        <v>29</v>
      </c>
      <c r="N85" s="56">
        <v>16</v>
      </c>
      <c r="O85" s="56">
        <v>13</v>
      </c>
      <c r="P85" s="32"/>
      <c r="Q85" s="32"/>
    </row>
    <row r="86" spans="1:17" ht="47.25">
      <c r="A86" s="20" t="s">
        <v>146</v>
      </c>
      <c r="B86" s="107" t="s">
        <v>147</v>
      </c>
      <c r="C86" s="56">
        <v>15</v>
      </c>
      <c r="D86" s="74">
        <f t="shared" si="2"/>
        <v>3</v>
      </c>
      <c r="E86" s="74">
        <f t="shared" si="3"/>
        <v>12</v>
      </c>
      <c r="F86" s="56">
        <v>15</v>
      </c>
      <c r="G86" s="56">
        <v>3</v>
      </c>
      <c r="H86" s="56">
        <v>12</v>
      </c>
      <c r="I86" s="56">
        <v>10</v>
      </c>
      <c r="J86" s="56">
        <v>2</v>
      </c>
      <c r="K86" s="56">
        <v>1</v>
      </c>
      <c r="L86" s="56">
        <v>1</v>
      </c>
      <c r="M86" s="56">
        <v>8</v>
      </c>
      <c r="N86" s="56">
        <v>5</v>
      </c>
      <c r="O86" s="56">
        <v>3</v>
      </c>
      <c r="P86" s="32"/>
      <c r="Q86" s="32"/>
    </row>
    <row r="87" spans="1:17" ht="47.25">
      <c r="A87" s="20" t="s">
        <v>148</v>
      </c>
      <c r="B87" s="107" t="s">
        <v>149</v>
      </c>
      <c r="C87" s="56">
        <v>23</v>
      </c>
      <c r="D87" s="74">
        <f t="shared" si="2"/>
        <v>5</v>
      </c>
      <c r="E87" s="74">
        <f t="shared" si="3"/>
        <v>18</v>
      </c>
      <c r="F87" s="56">
        <v>23</v>
      </c>
      <c r="G87" s="56">
        <v>5</v>
      </c>
      <c r="H87" s="56">
        <v>18</v>
      </c>
      <c r="I87" s="56">
        <v>13</v>
      </c>
      <c r="J87" s="56">
        <v>1</v>
      </c>
      <c r="K87" s="56">
        <v>1</v>
      </c>
      <c r="L87" s="56">
        <v>0</v>
      </c>
      <c r="M87" s="56">
        <v>12</v>
      </c>
      <c r="N87" s="56">
        <v>10</v>
      </c>
      <c r="O87" s="56">
        <v>2</v>
      </c>
      <c r="P87" s="32"/>
      <c r="Q87" s="32"/>
    </row>
    <row r="88" spans="1:17" ht="31.5">
      <c r="A88" s="20" t="s">
        <v>150</v>
      </c>
      <c r="B88" s="107" t="s">
        <v>151</v>
      </c>
      <c r="C88" s="56">
        <v>20</v>
      </c>
      <c r="D88" s="74">
        <f t="shared" si="2"/>
        <v>4</v>
      </c>
      <c r="E88" s="74">
        <f t="shared" si="3"/>
        <v>16</v>
      </c>
      <c r="F88" s="56">
        <v>16</v>
      </c>
      <c r="G88" s="56">
        <v>0</v>
      </c>
      <c r="H88" s="56">
        <v>16</v>
      </c>
      <c r="I88" s="56">
        <v>16</v>
      </c>
      <c r="J88" s="56">
        <v>0</v>
      </c>
      <c r="K88" s="56">
        <v>0</v>
      </c>
      <c r="L88" s="56">
        <v>0</v>
      </c>
      <c r="M88" s="56">
        <v>16</v>
      </c>
      <c r="N88" s="56">
        <v>11</v>
      </c>
      <c r="O88" s="56">
        <v>5</v>
      </c>
      <c r="P88" s="32"/>
      <c r="Q88" s="32"/>
    </row>
    <row r="89" spans="1:17" ht="47.25">
      <c r="A89" s="20" t="s">
        <v>152</v>
      </c>
      <c r="B89" s="107" t="s">
        <v>153</v>
      </c>
      <c r="C89" s="74" t="s">
        <v>405</v>
      </c>
      <c r="D89" s="74" t="s">
        <v>405</v>
      </c>
      <c r="E89" s="74" t="s">
        <v>405</v>
      </c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32"/>
      <c r="Q89" s="32"/>
    </row>
    <row r="90" spans="1:17">
      <c r="A90" s="20" t="s">
        <v>154</v>
      </c>
      <c r="B90" s="107" t="s">
        <v>155</v>
      </c>
      <c r="C90" s="56"/>
      <c r="D90" s="74"/>
      <c r="E90" s="74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32"/>
      <c r="Q90" s="32"/>
    </row>
    <row r="91" spans="1:17" ht="63">
      <c r="A91" s="20" t="s">
        <v>156</v>
      </c>
      <c r="B91" s="107" t="s">
        <v>392</v>
      </c>
      <c r="C91" s="56">
        <v>75</v>
      </c>
      <c r="D91" s="74">
        <f t="shared" si="2"/>
        <v>15</v>
      </c>
      <c r="E91" s="74">
        <f t="shared" si="3"/>
        <v>60</v>
      </c>
      <c r="F91" s="85">
        <v>62</v>
      </c>
      <c r="G91" s="56">
        <v>6</v>
      </c>
      <c r="H91" s="56">
        <v>56</v>
      </c>
      <c r="I91" s="92">
        <v>41</v>
      </c>
      <c r="J91" s="92">
        <v>4</v>
      </c>
      <c r="K91" s="92">
        <v>2</v>
      </c>
      <c r="L91" s="92">
        <v>2</v>
      </c>
      <c r="M91" s="92">
        <v>37</v>
      </c>
      <c r="N91" s="92">
        <v>33</v>
      </c>
      <c r="O91" s="92">
        <v>4</v>
      </c>
      <c r="P91" s="32"/>
      <c r="Q91" s="32"/>
    </row>
    <row r="92" spans="1:17" ht="31.5">
      <c r="A92" s="20" t="s">
        <v>157</v>
      </c>
      <c r="B92" s="107" t="s">
        <v>158</v>
      </c>
      <c r="C92" s="56">
        <v>38</v>
      </c>
      <c r="D92" s="74">
        <f t="shared" si="2"/>
        <v>8</v>
      </c>
      <c r="E92" s="74">
        <f t="shared" si="3"/>
        <v>30</v>
      </c>
      <c r="F92" s="56">
        <v>38</v>
      </c>
      <c r="G92" s="56">
        <v>8</v>
      </c>
      <c r="H92" s="56">
        <v>30</v>
      </c>
      <c r="I92" s="56">
        <v>25</v>
      </c>
      <c r="J92" s="56">
        <v>4</v>
      </c>
      <c r="K92" s="56">
        <v>2</v>
      </c>
      <c r="L92" s="56">
        <v>2</v>
      </c>
      <c r="M92" s="56">
        <v>21</v>
      </c>
      <c r="N92" s="56">
        <v>14</v>
      </c>
      <c r="O92" s="56">
        <v>7</v>
      </c>
      <c r="P92" s="32"/>
      <c r="Q92" s="32"/>
    </row>
    <row r="93" spans="1:17" ht="31.5">
      <c r="A93" s="20" t="s">
        <v>159</v>
      </c>
      <c r="B93" s="107" t="s">
        <v>160</v>
      </c>
      <c r="C93" s="56"/>
      <c r="D93" s="74"/>
      <c r="E93" s="74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32"/>
      <c r="Q93" s="32"/>
    </row>
    <row r="94" spans="1:17" ht="63">
      <c r="A94" s="20" t="s">
        <v>161</v>
      </c>
      <c r="B94" s="107" t="s">
        <v>162</v>
      </c>
      <c r="C94" s="56">
        <v>55</v>
      </c>
      <c r="D94" s="74">
        <f t="shared" si="2"/>
        <v>11</v>
      </c>
      <c r="E94" s="74">
        <f t="shared" si="3"/>
        <v>44</v>
      </c>
      <c r="F94" s="56">
        <v>55</v>
      </c>
      <c r="G94" s="56">
        <v>11</v>
      </c>
      <c r="H94" s="56">
        <v>44</v>
      </c>
      <c r="I94" s="56">
        <v>42</v>
      </c>
      <c r="J94" s="56">
        <v>6</v>
      </c>
      <c r="K94" s="56">
        <v>6</v>
      </c>
      <c r="L94" s="56">
        <v>0</v>
      </c>
      <c r="M94" s="56">
        <v>36</v>
      </c>
      <c r="N94" s="56">
        <v>25</v>
      </c>
      <c r="O94" s="56">
        <v>11</v>
      </c>
      <c r="P94" s="32"/>
      <c r="Q94" s="32"/>
    </row>
    <row r="95" spans="1:17" ht="63">
      <c r="A95" s="20" t="s">
        <v>163</v>
      </c>
      <c r="B95" s="107" t="s">
        <v>165</v>
      </c>
      <c r="C95" s="74" t="s">
        <v>405</v>
      </c>
      <c r="D95" s="74" t="s">
        <v>405</v>
      </c>
      <c r="E95" s="74" t="s">
        <v>405</v>
      </c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32"/>
      <c r="Q95" s="32"/>
    </row>
    <row r="96" spans="1:17">
      <c r="A96" s="20" t="s">
        <v>166</v>
      </c>
      <c r="B96" s="107" t="s">
        <v>167</v>
      </c>
      <c r="C96" s="56"/>
      <c r="D96" s="74"/>
      <c r="E96" s="74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32"/>
      <c r="Q96" s="32"/>
    </row>
    <row r="97" spans="1:17" ht="47.25">
      <c r="A97" s="20" t="s">
        <v>168</v>
      </c>
      <c r="B97" s="107" t="s">
        <v>169</v>
      </c>
      <c r="C97" s="56">
        <v>14</v>
      </c>
      <c r="D97" s="74">
        <f t="shared" si="2"/>
        <v>3</v>
      </c>
      <c r="E97" s="74">
        <f t="shared" si="3"/>
        <v>11</v>
      </c>
      <c r="F97" s="56">
        <v>9</v>
      </c>
      <c r="G97" s="56">
        <v>1</v>
      </c>
      <c r="H97" s="56">
        <v>8</v>
      </c>
      <c r="I97" s="56">
        <v>8</v>
      </c>
      <c r="J97" s="56">
        <v>2</v>
      </c>
      <c r="K97" s="56">
        <v>1</v>
      </c>
      <c r="L97" s="56">
        <v>1</v>
      </c>
      <c r="M97" s="56">
        <v>6</v>
      </c>
      <c r="N97" s="56">
        <v>5</v>
      </c>
      <c r="O97" s="56">
        <v>1</v>
      </c>
      <c r="P97" s="32"/>
      <c r="Q97" s="32"/>
    </row>
    <row r="98" spans="1:17" ht="31.5">
      <c r="A98" s="20" t="s">
        <v>170</v>
      </c>
      <c r="B98" s="107" t="s">
        <v>381</v>
      </c>
      <c r="C98" s="56">
        <v>8</v>
      </c>
      <c r="D98" s="74">
        <f t="shared" si="2"/>
        <v>2</v>
      </c>
      <c r="E98" s="74">
        <f t="shared" si="3"/>
        <v>6</v>
      </c>
      <c r="F98" s="56">
        <v>8</v>
      </c>
      <c r="G98" s="56">
        <v>2</v>
      </c>
      <c r="H98" s="56">
        <v>6</v>
      </c>
      <c r="I98" s="105">
        <v>8</v>
      </c>
      <c r="J98" s="56">
        <v>2</v>
      </c>
      <c r="K98" s="56">
        <v>1</v>
      </c>
      <c r="L98" s="56">
        <v>1</v>
      </c>
      <c r="M98" s="56">
        <v>6</v>
      </c>
      <c r="N98" s="56">
        <v>4</v>
      </c>
      <c r="O98" s="56">
        <v>2</v>
      </c>
      <c r="P98" s="32"/>
      <c r="Q98" s="32"/>
    </row>
    <row r="99" spans="1:17" ht="31.5">
      <c r="A99" s="20" t="s">
        <v>171</v>
      </c>
      <c r="B99" s="40" t="s">
        <v>380</v>
      </c>
      <c r="C99" s="56">
        <v>8</v>
      </c>
      <c r="D99" s="74">
        <f t="shared" si="2"/>
        <v>2</v>
      </c>
      <c r="E99" s="74">
        <f t="shared" si="3"/>
        <v>6</v>
      </c>
      <c r="F99" s="56">
        <v>8</v>
      </c>
      <c r="G99" s="56">
        <v>2</v>
      </c>
      <c r="H99" s="56">
        <v>6</v>
      </c>
      <c r="I99" s="56">
        <v>8</v>
      </c>
      <c r="J99" s="56">
        <v>2</v>
      </c>
      <c r="K99" s="56">
        <v>1</v>
      </c>
      <c r="L99" s="56">
        <v>1</v>
      </c>
      <c r="M99" s="56">
        <v>6</v>
      </c>
      <c r="N99" s="56">
        <v>5</v>
      </c>
      <c r="O99" s="56">
        <v>1</v>
      </c>
      <c r="P99" s="32"/>
      <c r="Q99" s="32"/>
    </row>
    <row r="100" spans="1:17" ht="63">
      <c r="A100" s="20" t="s">
        <v>173</v>
      </c>
      <c r="B100" s="107" t="s">
        <v>172</v>
      </c>
      <c r="C100" s="56">
        <v>50</v>
      </c>
      <c r="D100" s="74">
        <f t="shared" si="2"/>
        <v>10</v>
      </c>
      <c r="E100" s="74">
        <f t="shared" si="3"/>
        <v>40</v>
      </c>
      <c r="F100" s="56">
        <v>24</v>
      </c>
      <c r="G100" s="56">
        <v>7</v>
      </c>
      <c r="H100" s="56">
        <v>17</v>
      </c>
      <c r="I100" s="56">
        <v>11</v>
      </c>
      <c r="J100" s="56">
        <v>3</v>
      </c>
      <c r="K100" s="56">
        <v>3</v>
      </c>
      <c r="L100" s="56">
        <v>0</v>
      </c>
      <c r="M100" s="56">
        <v>8</v>
      </c>
      <c r="N100" s="56">
        <v>7</v>
      </c>
      <c r="O100" s="56">
        <v>1</v>
      </c>
      <c r="P100" s="32"/>
      <c r="Q100" s="32"/>
    </row>
    <row r="101" spans="1:17" ht="31.5">
      <c r="A101" s="20" t="s">
        <v>175</v>
      </c>
      <c r="B101" s="107" t="s">
        <v>174</v>
      </c>
      <c r="C101" s="56">
        <v>11</v>
      </c>
      <c r="D101" s="74">
        <f t="shared" si="2"/>
        <v>3</v>
      </c>
      <c r="E101" s="74">
        <f t="shared" si="3"/>
        <v>8</v>
      </c>
      <c r="F101" s="56">
        <v>11</v>
      </c>
      <c r="G101" s="56">
        <v>3</v>
      </c>
      <c r="H101" s="56">
        <v>8</v>
      </c>
      <c r="I101" s="56">
        <v>9</v>
      </c>
      <c r="J101" s="56">
        <v>3</v>
      </c>
      <c r="K101" s="56">
        <v>0</v>
      </c>
      <c r="L101" s="56">
        <v>3</v>
      </c>
      <c r="M101" s="56">
        <v>6</v>
      </c>
      <c r="N101" s="56">
        <v>6</v>
      </c>
      <c r="O101" s="56">
        <v>0</v>
      </c>
      <c r="P101" s="32"/>
      <c r="Q101" s="32"/>
    </row>
    <row r="102" spans="1:17" ht="31.5">
      <c r="A102" s="20" t="s">
        <v>176</v>
      </c>
      <c r="B102" s="107" t="s">
        <v>371</v>
      </c>
      <c r="C102" s="56">
        <v>18</v>
      </c>
      <c r="D102" s="74">
        <f t="shared" si="2"/>
        <v>4</v>
      </c>
      <c r="E102" s="74">
        <f t="shared" si="3"/>
        <v>14</v>
      </c>
      <c r="F102" s="56">
        <v>18</v>
      </c>
      <c r="G102" s="56">
        <v>4</v>
      </c>
      <c r="H102" s="56">
        <v>14</v>
      </c>
      <c r="I102" s="56">
        <v>9</v>
      </c>
      <c r="J102" s="56">
        <v>2</v>
      </c>
      <c r="K102" s="56">
        <v>0</v>
      </c>
      <c r="L102" s="56">
        <v>2</v>
      </c>
      <c r="M102" s="56">
        <v>7</v>
      </c>
      <c r="N102" s="56">
        <v>5</v>
      </c>
      <c r="O102" s="56">
        <v>2</v>
      </c>
      <c r="P102" s="32"/>
      <c r="Q102" s="32"/>
    </row>
    <row r="103" spans="1:17" ht="47.25">
      <c r="A103" s="20" t="s">
        <v>379</v>
      </c>
      <c r="B103" s="107" t="s">
        <v>177</v>
      </c>
      <c r="C103" s="74" t="s">
        <v>405</v>
      </c>
      <c r="D103" s="74" t="s">
        <v>405</v>
      </c>
      <c r="E103" s="74" t="s">
        <v>405</v>
      </c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32"/>
      <c r="Q103" s="32"/>
    </row>
    <row r="104" spans="1:17">
      <c r="A104" s="20" t="s">
        <v>178</v>
      </c>
      <c r="B104" s="107" t="s">
        <v>179</v>
      </c>
      <c r="C104" s="56"/>
      <c r="D104" s="74"/>
      <c r="E104" s="74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32"/>
      <c r="Q104" s="32"/>
    </row>
    <row r="105" spans="1:17" ht="31.5">
      <c r="A105" s="20" t="s">
        <v>180</v>
      </c>
      <c r="B105" s="107" t="s">
        <v>181</v>
      </c>
      <c r="C105" s="56">
        <v>20</v>
      </c>
      <c r="D105" s="74">
        <f t="shared" si="2"/>
        <v>4</v>
      </c>
      <c r="E105" s="74">
        <f t="shared" si="3"/>
        <v>16</v>
      </c>
      <c r="F105" s="56">
        <v>17</v>
      </c>
      <c r="G105" s="56">
        <v>3</v>
      </c>
      <c r="H105" s="56">
        <v>14</v>
      </c>
      <c r="I105" s="56">
        <v>15</v>
      </c>
      <c r="J105" s="56">
        <v>3</v>
      </c>
      <c r="K105" s="56">
        <v>2</v>
      </c>
      <c r="L105" s="56">
        <v>1</v>
      </c>
      <c r="M105" s="56">
        <v>12</v>
      </c>
      <c r="N105" s="56">
        <v>9</v>
      </c>
      <c r="O105" s="56">
        <v>3</v>
      </c>
      <c r="P105" s="32"/>
      <c r="Q105" s="32"/>
    </row>
    <row r="106" spans="1:17" ht="31.5">
      <c r="A106" s="20" t="s">
        <v>182</v>
      </c>
      <c r="B106" s="107" t="s">
        <v>31</v>
      </c>
      <c r="C106" s="56">
        <v>10</v>
      </c>
      <c r="D106" s="74">
        <f t="shared" si="2"/>
        <v>2</v>
      </c>
      <c r="E106" s="74">
        <f t="shared" si="3"/>
        <v>8</v>
      </c>
      <c r="F106" s="56">
        <v>6</v>
      </c>
      <c r="G106" s="56">
        <v>2</v>
      </c>
      <c r="H106" s="56">
        <v>4</v>
      </c>
      <c r="I106" s="56">
        <v>6</v>
      </c>
      <c r="J106" s="56">
        <v>2</v>
      </c>
      <c r="K106" s="56">
        <v>2</v>
      </c>
      <c r="L106" s="56">
        <v>0</v>
      </c>
      <c r="M106" s="56">
        <v>4</v>
      </c>
      <c r="N106" s="56">
        <v>2</v>
      </c>
      <c r="O106" s="56">
        <v>2</v>
      </c>
      <c r="P106" s="32"/>
      <c r="Q106" s="32"/>
    </row>
    <row r="107" spans="1:17" ht="63">
      <c r="A107" s="20" t="s">
        <v>183</v>
      </c>
      <c r="B107" s="107" t="s">
        <v>184</v>
      </c>
      <c r="C107" s="56">
        <v>46</v>
      </c>
      <c r="D107" s="74">
        <f t="shared" si="2"/>
        <v>10</v>
      </c>
      <c r="E107" s="74">
        <f t="shared" si="3"/>
        <v>36</v>
      </c>
      <c r="F107" s="103">
        <v>36</v>
      </c>
      <c r="G107" s="56">
        <v>2</v>
      </c>
      <c r="H107" s="56">
        <v>34</v>
      </c>
      <c r="I107" s="56">
        <v>25</v>
      </c>
      <c r="J107" s="56">
        <v>1</v>
      </c>
      <c r="K107" s="56">
        <v>1</v>
      </c>
      <c r="L107" s="56">
        <v>0</v>
      </c>
      <c r="M107" s="56">
        <v>24</v>
      </c>
      <c r="N107" s="56">
        <v>19</v>
      </c>
      <c r="O107" s="56">
        <v>5</v>
      </c>
      <c r="P107" s="32"/>
      <c r="Q107" s="32"/>
    </row>
    <row r="108" spans="1:17" ht="31.5">
      <c r="A108" s="20" t="s">
        <v>185</v>
      </c>
      <c r="B108" s="107" t="s">
        <v>186</v>
      </c>
      <c r="C108" s="56">
        <v>14</v>
      </c>
      <c r="D108" s="74">
        <f t="shared" si="2"/>
        <v>3</v>
      </c>
      <c r="E108" s="74">
        <f t="shared" si="3"/>
        <v>11</v>
      </c>
      <c r="F108" s="56">
        <v>14</v>
      </c>
      <c r="G108" s="56">
        <v>3</v>
      </c>
      <c r="H108" s="56">
        <v>11</v>
      </c>
      <c r="I108" s="56">
        <v>14</v>
      </c>
      <c r="J108" s="56">
        <v>3</v>
      </c>
      <c r="K108" s="56">
        <v>2</v>
      </c>
      <c r="L108" s="56">
        <v>1</v>
      </c>
      <c r="M108" s="56">
        <v>11</v>
      </c>
      <c r="N108" s="56">
        <v>8</v>
      </c>
      <c r="O108" s="56">
        <v>3</v>
      </c>
      <c r="P108" s="32"/>
      <c r="Q108" s="32"/>
    </row>
    <row r="109" spans="1:17">
      <c r="A109" s="20" t="s">
        <v>188</v>
      </c>
      <c r="B109" s="107" t="s">
        <v>189</v>
      </c>
      <c r="C109" s="56"/>
      <c r="D109" s="74"/>
      <c r="E109" s="74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32"/>
      <c r="Q109" s="32"/>
    </row>
    <row r="110" spans="1:17" ht="63">
      <c r="A110" s="20" t="s">
        <v>190</v>
      </c>
      <c r="B110" s="107" t="s">
        <v>191</v>
      </c>
      <c r="C110" s="56">
        <v>38</v>
      </c>
      <c r="D110" s="74">
        <f t="shared" si="2"/>
        <v>8</v>
      </c>
      <c r="E110" s="74">
        <f t="shared" si="3"/>
        <v>30</v>
      </c>
      <c r="F110" s="56">
        <v>38</v>
      </c>
      <c r="G110" s="56">
        <v>8</v>
      </c>
      <c r="H110" s="56">
        <v>30</v>
      </c>
      <c r="I110" s="56">
        <v>35</v>
      </c>
      <c r="J110" s="56">
        <v>8</v>
      </c>
      <c r="K110" s="56">
        <v>4</v>
      </c>
      <c r="L110" s="56">
        <v>4</v>
      </c>
      <c r="M110" s="56">
        <v>27</v>
      </c>
      <c r="N110" s="56">
        <v>23</v>
      </c>
      <c r="O110" s="56">
        <v>4</v>
      </c>
      <c r="P110" s="32"/>
      <c r="Q110" s="32"/>
    </row>
    <row r="111" spans="1:17" ht="31.5">
      <c r="A111" s="20" t="s">
        <v>192</v>
      </c>
      <c r="B111" s="107" t="s">
        <v>31</v>
      </c>
      <c r="C111" s="56">
        <v>42</v>
      </c>
      <c r="D111" s="74">
        <f t="shared" si="2"/>
        <v>9</v>
      </c>
      <c r="E111" s="74">
        <f t="shared" si="3"/>
        <v>33</v>
      </c>
      <c r="F111" s="56">
        <v>35</v>
      </c>
      <c r="G111" s="56">
        <v>10</v>
      </c>
      <c r="H111" s="56">
        <v>25</v>
      </c>
      <c r="I111" s="56">
        <v>35</v>
      </c>
      <c r="J111" s="56">
        <v>10</v>
      </c>
      <c r="K111" s="56">
        <v>8</v>
      </c>
      <c r="L111" s="56">
        <v>2</v>
      </c>
      <c r="M111" s="56">
        <v>25</v>
      </c>
      <c r="N111" s="56">
        <v>18</v>
      </c>
      <c r="O111" s="56">
        <v>7</v>
      </c>
      <c r="P111" s="32"/>
      <c r="Q111" s="32"/>
    </row>
    <row r="112" spans="1:17" ht="47.25">
      <c r="A112" s="20" t="s">
        <v>193</v>
      </c>
      <c r="B112" s="107" t="s">
        <v>194</v>
      </c>
      <c r="C112" s="56">
        <v>8</v>
      </c>
      <c r="D112" s="74">
        <f t="shared" si="2"/>
        <v>2</v>
      </c>
      <c r="E112" s="74">
        <f t="shared" si="3"/>
        <v>6</v>
      </c>
      <c r="F112" s="56">
        <v>4</v>
      </c>
      <c r="G112" s="56">
        <v>1</v>
      </c>
      <c r="H112" s="56">
        <v>3</v>
      </c>
      <c r="I112" s="56">
        <v>4</v>
      </c>
      <c r="J112" s="56">
        <v>1</v>
      </c>
      <c r="K112" s="56">
        <v>1</v>
      </c>
      <c r="L112" s="56">
        <v>0</v>
      </c>
      <c r="M112" s="56">
        <v>3</v>
      </c>
      <c r="N112" s="56">
        <v>3</v>
      </c>
      <c r="O112" s="56">
        <v>0</v>
      </c>
      <c r="P112" s="32"/>
      <c r="Q112" s="32"/>
    </row>
    <row r="113" spans="1:17">
      <c r="A113" s="20" t="s">
        <v>195</v>
      </c>
      <c r="B113" s="107" t="s">
        <v>196</v>
      </c>
      <c r="C113" s="56"/>
      <c r="D113" s="74"/>
      <c r="E113" s="74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32"/>
      <c r="Q113" s="32"/>
    </row>
    <row r="114" spans="1:17" ht="63">
      <c r="A114" s="20" t="s">
        <v>197</v>
      </c>
      <c r="B114" s="107" t="s">
        <v>372</v>
      </c>
      <c r="C114" s="56">
        <v>61</v>
      </c>
      <c r="D114" s="74">
        <f t="shared" si="2"/>
        <v>13</v>
      </c>
      <c r="E114" s="74">
        <f t="shared" si="3"/>
        <v>48</v>
      </c>
      <c r="F114" s="56">
        <v>51</v>
      </c>
      <c r="G114" s="56">
        <v>4</v>
      </c>
      <c r="H114" s="56">
        <v>47</v>
      </c>
      <c r="I114" s="56">
        <v>35</v>
      </c>
      <c r="J114" s="56">
        <v>2</v>
      </c>
      <c r="K114" s="56">
        <v>0</v>
      </c>
      <c r="L114" s="56">
        <v>2</v>
      </c>
      <c r="M114" s="56">
        <v>33</v>
      </c>
      <c r="N114" s="56">
        <v>24</v>
      </c>
      <c r="O114" s="56">
        <v>9</v>
      </c>
      <c r="P114" s="32"/>
      <c r="Q114" s="32"/>
    </row>
    <row r="115" spans="1:17" ht="47.25">
      <c r="A115" s="20" t="s">
        <v>198</v>
      </c>
      <c r="B115" s="107" t="s">
        <v>199</v>
      </c>
      <c r="C115" s="56">
        <v>7</v>
      </c>
      <c r="D115" s="74">
        <f t="shared" si="2"/>
        <v>2</v>
      </c>
      <c r="E115" s="74">
        <f t="shared" si="3"/>
        <v>5</v>
      </c>
      <c r="F115" s="56">
        <v>6</v>
      </c>
      <c r="G115" s="56">
        <v>1</v>
      </c>
      <c r="H115" s="56">
        <v>5</v>
      </c>
      <c r="I115" s="56">
        <v>6</v>
      </c>
      <c r="J115" s="56">
        <v>1</v>
      </c>
      <c r="K115" s="56">
        <v>1</v>
      </c>
      <c r="L115" s="56">
        <v>0</v>
      </c>
      <c r="M115" s="56">
        <v>5</v>
      </c>
      <c r="N115" s="56">
        <v>5</v>
      </c>
      <c r="O115" s="56">
        <v>0</v>
      </c>
      <c r="P115" s="32"/>
      <c r="Q115" s="32"/>
    </row>
    <row r="116" spans="1:17" ht="31.5">
      <c r="A116" s="20" t="s">
        <v>200</v>
      </c>
      <c r="B116" s="107" t="s">
        <v>406</v>
      </c>
      <c r="C116" s="56">
        <v>14</v>
      </c>
      <c r="D116" s="74">
        <f t="shared" si="2"/>
        <v>3</v>
      </c>
      <c r="E116" s="74">
        <f t="shared" si="3"/>
        <v>11</v>
      </c>
      <c r="F116" s="56">
        <v>11</v>
      </c>
      <c r="G116" s="56">
        <v>2</v>
      </c>
      <c r="H116" s="56">
        <v>9</v>
      </c>
      <c r="I116" s="56">
        <v>9</v>
      </c>
      <c r="J116" s="56">
        <v>1</v>
      </c>
      <c r="K116" s="56">
        <v>1</v>
      </c>
      <c r="L116" s="56">
        <v>0</v>
      </c>
      <c r="M116" s="56">
        <v>8</v>
      </c>
      <c r="N116" s="56">
        <v>8</v>
      </c>
      <c r="O116" s="56">
        <v>0</v>
      </c>
      <c r="P116" s="32"/>
      <c r="Q116" s="32"/>
    </row>
    <row r="117" spans="1:17" ht="31.5">
      <c r="A117" s="20" t="s">
        <v>201</v>
      </c>
      <c r="B117" s="107" t="s">
        <v>202</v>
      </c>
      <c r="C117" s="56">
        <v>27</v>
      </c>
      <c r="D117" s="74">
        <f t="shared" si="2"/>
        <v>6</v>
      </c>
      <c r="E117" s="74">
        <f t="shared" si="3"/>
        <v>21</v>
      </c>
      <c r="F117" s="56">
        <v>27</v>
      </c>
      <c r="G117" s="56">
        <v>6</v>
      </c>
      <c r="H117" s="56">
        <v>21</v>
      </c>
      <c r="I117" s="56">
        <v>18</v>
      </c>
      <c r="J117" s="56">
        <v>4</v>
      </c>
      <c r="K117" s="56">
        <v>1</v>
      </c>
      <c r="L117" s="56">
        <v>3</v>
      </c>
      <c r="M117" s="56">
        <v>14</v>
      </c>
      <c r="N117" s="56">
        <v>12</v>
      </c>
      <c r="O117" s="56">
        <v>2</v>
      </c>
      <c r="P117" s="32"/>
      <c r="Q117" s="32"/>
    </row>
    <row r="118" spans="1:17" ht="47.25">
      <c r="A118" s="20" t="s">
        <v>203</v>
      </c>
      <c r="B118" s="107" t="s">
        <v>204</v>
      </c>
      <c r="C118" s="74" t="s">
        <v>405</v>
      </c>
      <c r="D118" s="74" t="s">
        <v>405</v>
      </c>
      <c r="E118" s="74" t="s">
        <v>405</v>
      </c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32"/>
      <c r="Q118" s="32"/>
    </row>
    <row r="119" spans="1:17">
      <c r="A119" s="20" t="s">
        <v>205</v>
      </c>
      <c r="B119" s="107" t="s">
        <v>206</v>
      </c>
      <c r="C119" s="56"/>
      <c r="D119" s="74"/>
      <c r="E119" s="74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32"/>
      <c r="Q119" s="32"/>
    </row>
    <row r="120" spans="1:17" ht="47.25">
      <c r="A120" s="20" t="s">
        <v>207</v>
      </c>
      <c r="B120" s="107" t="s">
        <v>208</v>
      </c>
      <c r="C120" s="56">
        <v>25</v>
      </c>
      <c r="D120" s="74">
        <f t="shared" si="2"/>
        <v>5</v>
      </c>
      <c r="E120" s="74">
        <f t="shared" si="3"/>
        <v>20</v>
      </c>
      <c r="F120" s="56">
        <v>25</v>
      </c>
      <c r="G120" s="56">
        <v>5</v>
      </c>
      <c r="H120" s="56">
        <v>20</v>
      </c>
      <c r="I120" s="56">
        <v>12</v>
      </c>
      <c r="J120" s="56">
        <v>1</v>
      </c>
      <c r="K120" s="56">
        <v>1</v>
      </c>
      <c r="L120" s="56">
        <v>0</v>
      </c>
      <c r="M120" s="56">
        <v>11</v>
      </c>
      <c r="N120" s="56">
        <v>7</v>
      </c>
      <c r="O120" s="56">
        <v>4</v>
      </c>
      <c r="P120" s="32"/>
      <c r="Q120" s="32"/>
    </row>
    <row r="121" spans="1:17" ht="31.5">
      <c r="A121" s="20" t="s">
        <v>209</v>
      </c>
      <c r="B121" s="107" t="s">
        <v>210</v>
      </c>
      <c r="C121" s="56">
        <v>7</v>
      </c>
      <c r="D121" s="74">
        <f t="shared" si="2"/>
        <v>2</v>
      </c>
      <c r="E121" s="74">
        <f t="shared" si="3"/>
        <v>5</v>
      </c>
      <c r="F121" s="56">
        <v>4</v>
      </c>
      <c r="G121" s="56">
        <v>1</v>
      </c>
      <c r="H121" s="56">
        <v>3</v>
      </c>
      <c r="I121" s="56">
        <v>3</v>
      </c>
      <c r="J121" s="56">
        <v>0</v>
      </c>
      <c r="K121" s="56">
        <v>0</v>
      </c>
      <c r="L121" s="56">
        <v>0</v>
      </c>
      <c r="M121" s="56">
        <v>3</v>
      </c>
      <c r="N121" s="56">
        <v>3</v>
      </c>
      <c r="O121" s="56">
        <v>0</v>
      </c>
      <c r="P121" s="32"/>
      <c r="Q121" s="32"/>
    </row>
    <row r="122" spans="1:17" ht="47.25">
      <c r="A122" s="20" t="s">
        <v>211</v>
      </c>
      <c r="B122" s="40" t="s">
        <v>402</v>
      </c>
      <c r="C122" s="74" t="s">
        <v>405</v>
      </c>
      <c r="D122" s="74" t="s">
        <v>405</v>
      </c>
      <c r="E122" s="74" t="s">
        <v>405</v>
      </c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32"/>
      <c r="Q122" s="32"/>
    </row>
    <row r="123" spans="1:17" ht="63">
      <c r="A123" s="20" t="s">
        <v>401</v>
      </c>
      <c r="B123" s="107" t="s">
        <v>212</v>
      </c>
      <c r="C123" s="74" t="s">
        <v>405</v>
      </c>
      <c r="D123" s="74" t="s">
        <v>405</v>
      </c>
      <c r="E123" s="74" t="s">
        <v>405</v>
      </c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32"/>
      <c r="Q123" s="32"/>
    </row>
    <row r="124" spans="1:17">
      <c r="A124" s="20" t="s">
        <v>213</v>
      </c>
      <c r="B124" s="107" t="s">
        <v>214</v>
      </c>
      <c r="C124" s="56"/>
      <c r="D124" s="74"/>
      <c r="E124" s="74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32"/>
      <c r="Q124" s="32"/>
    </row>
    <row r="125" spans="1:17" ht="47.25">
      <c r="A125" s="20" t="s">
        <v>215</v>
      </c>
      <c r="B125" s="107" t="s">
        <v>216</v>
      </c>
      <c r="C125" s="56">
        <v>11</v>
      </c>
      <c r="D125" s="74">
        <f t="shared" si="2"/>
        <v>3</v>
      </c>
      <c r="E125" s="74">
        <f t="shared" si="3"/>
        <v>8</v>
      </c>
      <c r="F125" s="92">
        <v>11</v>
      </c>
      <c r="G125" s="92">
        <v>3</v>
      </c>
      <c r="H125" s="92">
        <v>8</v>
      </c>
      <c r="I125" s="56">
        <v>10</v>
      </c>
      <c r="J125" s="56">
        <v>2</v>
      </c>
      <c r="K125" s="56">
        <v>2</v>
      </c>
      <c r="L125" s="56">
        <v>0</v>
      </c>
      <c r="M125" s="56">
        <v>8</v>
      </c>
      <c r="N125" s="56">
        <v>5</v>
      </c>
      <c r="O125" s="56">
        <v>3</v>
      </c>
      <c r="P125" s="32"/>
      <c r="Q125" s="32"/>
    </row>
    <row r="126" spans="1:17" ht="47.25">
      <c r="A126" s="20" t="s">
        <v>217</v>
      </c>
      <c r="B126" s="107" t="s">
        <v>407</v>
      </c>
      <c r="C126" s="56">
        <v>12</v>
      </c>
      <c r="D126" s="74">
        <f t="shared" si="2"/>
        <v>3</v>
      </c>
      <c r="E126" s="74">
        <f t="shared" si="3"/>
        <v>9</v>
      </c>
      <c r="F126" s="56">
        <v>9</v>
      </c>
      <c r="G126" s="56">
        <v>3</v>
      </c>
      <c r="H126" s="56">
        <v>6</v>
      </c>
      <c r="I126" s="56">
        <v>6</v>
      </c>
      <c r="J126" s="56">
        <v>1</v>
      </c>
      <c r="K126" s="56">
        <v>1</v>
      </c>
      <c r="L126" s="56">
        <v>0</v>
      </c>
      <c r="M126" s="56">
        <v>5</v>
      </c>
      <c r="N126" s="56">
        <v>4</v>
      </c>
      <c r="O126" s="56">
        <v>1</v>
      </c>
      <c r="P126" s="32"/>
      <c r="Q126" s="32"/>
    </row>
    <row r="127" spans="1:17" ht="47.25">
      <c r="A127" s="20" t="s">
        <v>218</v>
      </c>
      <c r="B127" s="107" t="s">
        <v>219</v>
      </c>
      <c r="C127" s="56">
        <v>82</v>
      </c>
      <c r="D127" s="74">
        <f t="shared" si="2"/>
        <v>17</v>
      </c>
      <c r="E127" s="74">
        <f t="shared" si="3"/>
        <v>65</v>
      </c>
      <c r="F127" s="56">
        <v>82</v>
      </c>
      <c r="G127" s="56">
        <v>17</v>
      </c>
      <c r="H127" s="56">
        <v>65</v>
      </c>
      <c r="I127" s="56">
        <v>82</v>
      </c>
      <c r="J127" s="56">
        <v>17</v>
      </c>
      <c r="K127" s="56">
        <v>7</v>
      </c>
      <c r="L127" s="56">
        <v>10</v>
      </c>
      <c r="M127" s="56">
        <v>65</v>
      </c>
      <c r="N127" s="56">
        <v>38</v>
      </c>
      <c r="O127" s="56">
        <v>27</v>
      </c>
      <c r="P127" s="32"/>
      <c r="Q127" s="32"/>
    </row>
    <row r="128" spans="1:17" ht="31.5">
      <c r="A128" s="20" t="s">
        <v>220</v>
      </c>
      <c r="B128" s="107" t="s">
        <v>221</v>
      </c>
      <c r="C128" s="56"/>
      <c r="D128" s="74"/>
      <c r="E128" s="74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32"/>
      <c r="Q128" s="32"/>
    </row>
    <row r="129" spans="1:17" ht="47.25">
      <c r="A129" s="20" t="s">
        <v>222</v>
      </c>
      <c r="B129" s="107" t="s">
        <v>408</v>
      </c>
      <c r="C129" s="56">
        <v>21</v>
      </c>
      <c r="D129" s="74">
        <f t="shared" si="2"/>
        <v>5</v>
      </c>
      <c r="E129" s="74">
        <f t="shared" si="3"/>
        <v>16</v>
      </c>
      <c r="F129" s="56">
        <v>21</v>
      </c>
      <c r="G129" s="56">
        <v>5</v>
      </c>
      <c r="H129" s="56">
        <v>16</v>
      </c>
      <c r="I129" s="56">
        <v>21</v>
      </c>
      <c r="J129" s="56">
        <v>5</v>
      </c>
      <c r="K129" s="56">
        <v>5</v>
      </c>
      <c r="L129" s="56">
        <v>0</v>
      </c>
      <c r="M129" s="56">
        <v>16</v>
      </c>
      <c r="N129" s="56">
        <v>13</v>
      </c>
      <c r="O129" s="56">
        <v>3</v>
      </c>
      <c r="P129" s="32"/>
      <c r="Q129" s="32"/>
    </row>
    <row r="130" spans="1:17" ht="31.5">
      <c r="A130" s="20" t="s">
        <v>223</v>
      </c>
      <c r="B130" s="107" t="s">
        <v>224</v>
      </c>
      <c r="C130" s="56">
        <v>8</v>
      </c>
      <c r="D130" s="74">
        <f t="shared" si="2"/>
        <v>2</v>
      </c>
      <c r="E130" s="74">
        <f t="shared" si="3"/>
        <v>6</v>
      </c>
      <c r="F130" s="56">
        <v>8</v>
      </c>
      <c r="G130" s="56">
        <v>2</v>
      </c>
      <c r="H130" s="56">
        <v>6</v>
      </c>
      <c r="I130" s="56">
        <v>8</v>
      </c>
      <c r="J130" s="56">
        <v>3</v>
      </c>
      <c r="K130" s="56">
        <v>0</v>
      </c>
      <c r="L130" s="56">
        <v>3</v>
      </c>
      <c r="M130" s="56">
        <v>5</v>
      </c>
      <c r="N130" s="56">
        <v>2</v>
      </c>
      <c r="O130" s="56">
        <v>3</v>
      </c>
      <c r="P130" s="32"/>
      <c r="Q130" s="32"/>
    </row>
    <row r="131" spans="1:17" ht="47.25">
      <c r="A131" s="20" t="s">
        <v>225</v>
      </c>
      <c r="B131" s="107" t="s">
        <v>226</v>
      </c>
      <c r="C131" s="56">
        <v>27</v>
      </c>
      <c r="D131" s="74">
        <f t="shared" si="2"/>
        <v>6</v>
      </c>
      <c r="E131" s="74">
        <f t="shared" si="3"/>
        <v>21</v>
      </c>
      <c r="F131" s="56">
        <v>37</v>
      </c>
      <c r="G131" s="56">
        <v>6</v>
      </c>
      <c r="H131" s="56">
        <v>31</v>
      </c>
      <c r="I131" s="56">
        <v>27</v>
      </c>
      <c r="J131" s="56">
        <v>6</v>
      </c>
      <c r="K131" s="56">
        <v>5</v>
      </c>
      <c r="L131" s="56">
        <v>1</v>
      </c>
      <c r="M131" s="56">
        <v>21</v>
      </c>
      <c r="N131" s="56">
        <v>9</v>
      </c>
      <c r="O131" s="56">
        <v>12</v>
      </c>
      <c r="P131" s="32"/>
      <c r="Q131" s="32"/>
    </row>
    <row r="132" spans="1:17" ht="94.5">
      <c r="A132" s="20" t="s">
        <v>227</v>
      </c>
      <c r="B132" s="107" t="s">
        <v>228</v>
      </c>
      <c r="C132" s="56">
        <v>20</v>
      </c>
      <c r="D132" s="74">
        <f t="shared" si="2"/>
        <v>4</v>
      </c>
      <c r="E132" s="74">
        <f t="shared" si="3"/>
        <v>16</v>
      </c>
      <c r="F132" s="56">
        <v>20</v>
      </c>
      <c r="G132" s="56">
        <v>4</v>
      </c>
      <c r="H132" s="56">
        <v>16</v>
      </c>
      <c r="I132" s="56">
        <v>20</v>
      </c>
      <c r="J132" s="56">
        <v>4</v>
      </c>
      <c r="K132" s="56">
        <v>3</v>
      </c>
      <c r="L132" s="56">
        <v>1</v>
      </c>
      <c r="M132" s="56">
        <v>16</v>
      </c>
      <c r="N132" s="56">
        <v>10</v>
      </c>
      <c r="O132" s="56">
        <v>6</v>
      </c>
      <c r="P132" s="32"/>
      <c r="Q132" s="32"/>
    </row>
    <row r="133" spans="1:17" ht="47.25">
      <c r="A133" s="20" t="s">
        <v>229</v>
      </c>
      <c r="B133" s="107" t="s">
        <v>407</v>
      </c>
      <c r="C133" s="56">
        <v>20</v>
      </c>
      <c r="D133" s="74">
        <f t="shared" si="2"/>
        <v>4</v>
      </c>
      <c r="E133" s="74">
        <f t="shared" si="3"/>
        <v>16</v>
      </c>
      <c r="F133" s="56">
        <v>11</v>
      </c>
      <c r="G133" s="56">
        <v>2</v>
      </c>
      <c r="H133" s="56">
        <v>9</v>
      </c>
      <c r="I133" s="56">
        <v>9</v>
      </c>
      <c r="J133" s="56">
        <v>1</v>
      </c>
      <c r="K133" s="56">
        <v>1</v>
      </c>
      <c r="L133" s="56">
        <v>0</v>
      </c>
      <c r="M133" s="56">
        <v>8</v>
      </c>
      <c r="N133" s="56">
        <v>5</v>
      </c>
      <c r="O133" s="56">
        <v>3</v>
      </c>
      <c r="P133" s="32"/>
      <c r="Q133" s="32"/>
    </row>
    <row r="134" spans="1:17" ht="47.25">
      <c r="A134" s="20" t="s">
        <v>230</v>
      </c>
      <c r="B134" s="107" t="s">
        <v>232</v>
      </c>
      <c r="C134" s="56">
        <v>8</v>
      </c>
      <c r="D134" s="74">
        <f t="shared" si="2"/>
        <v>2</v>
      </c>
      <c r="E134" s="74">
        <f t="shared" si="3"/>
        <v>6</v>
      </c>
      <c r="F134" s="56">
        <v>7</v>
      </c>
      <c r="G134" s="56">
        <v>2</v>
      </c>
      <c r="H134" s="56">
        <v>5</v>
      </c>
      <c r="I134" s="56">
        <v>6</v>
      </c>
      <c r="J134" s="56">
        <v>1</v>
      </c>
      <c r="K134" s="56">
        <v>0</v>
      </c>
      <c r="L134" s="56">
        <v>1</v>
      </c>
      <c r="M134" s="56">
        <v>5</v>
      </c>
      <c r="N134" s="56">
        <v>3</v>
      </c>
      <c r="O134" s="56">
        <v>2</v>
      </c>
      <c r="P134" s="32"/>
      <c r="Q134" s="32"/>
    </row>
    <row r="135" spans="1:17" ht="31.5">
      <c r="A135" s="20" t="s">
        <v>231</v>
      </c>
      <c r="B135" s="107" t="s">
        <v>233</v>
      </c>
      <c r="C135" s="56">
        <v>9</v>
      </c>
      <c r="D135" s="74">
        <f t="shared" si="2"/>
        <v>2</v>
      </c>
      <c r="E135" s="74">
        <f t="shared" si="3"/>
        <v>7</v>
      </c>
      <c r="F135" s="56">
        <v>9</v>
      </c>
      <c r="G135" s="56">
        <v>2</v>
      </c>
      <c r="H135" s="56">
        <v>7</v>
      </c>
      <c r="I135" s="56">
        <v>9</v>
      </c>
      <c r="J135" s="56">
        <v>2</v>
      </c>
      <c r="K135" s="56">
        <v>1</v>
      </c>
      <c r="L135" s="56">
        <v>1</v>
      </c>
      <c r="M135" s="56">
        <v>7</v>
      </c>
      <c r="N135" s="56">
        <v>2</v>
      </c>
      <c r="O135" s="56">
        <v>5</v>
      </c>
      <c r="P135" s="32"/>
      <c r="Q135" s="32"/>
    </row>
    <row r="136" spans="1:17">
      <c r="A136" s="20" t="s">
        <v>234</v>
      </c>
      <c r="B136" s="107" t="s">
        <v>235</v>
      </c>
      <c r="C136" s="56"/>
      <c r="D136" s="74"/>
      <c r="E136" s="74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32"/>
      <c r="Q136" s="32"/>
    </row>
    <row r="137" spans="1:17" ht="47.25">
      <c r="A137" s="20" t="s">
        <v>236</v>
      </c>
      <c r="B137" s="107" t="s">
        <v>237</v>
      </c>
      <c r="C137" s="56">
        <v>30</v>
      </c>
      <c r="D137" s="74">
        <v>7</v>
      </c>
      <c r="E137" s="74">
        <v>23</v>
      </c>
      <c r="F137" s="56">
        <v>30</v>
      </c>
      <c r="G137" s="56">
        <v>7</v>
      </c>
      <c r="H137" s="56">
        <v>23</v>
      </c>
      <c r="I137" s="56">
        <v>30</v>
      </c>
      <c r="J137" s="56">
        <v>7</v>
      </c>
      <c r="K137" s="56">
        <v>5</v>
      </c>
      <c r="L137" s="56">
        <v>2</v>
      </c>
      <c r="M137" s="56">
        <v>23</v>
      </c>
      <c r="N137" s="56">
        <v>22</v>
      </c>
      <c r="O137" s="56">
        <v>1</v>
      </c>
      <c r="P137" s="32"/>
      <c r="Q137" s="32"/>
    </row>
    <row r="138" spans="1:17" ht="31.5">
      <c r="A138" s="20" t="s">
        <v>238</v>
      </c>
      <c r="B138" s="107" t="s">
        <v>239</v>
      </c>
      <c r="C138" s="56"/>
      <c r="D138" s="74"/>
      <c r="E138" s="74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32"/>
      <c r="Q138" s="32"/>
    </row>
    <row r="139" spans="1:17" ht="63">
      <c r="A139" s="20" t="s">
        <v>240</v>
      </c>
      <c r="B139" s="107" t="s">
        <v>241</v>
      </c>
      <c r="C139" s="56">
        <v>31</v>
      </c>
      <c r="D139" s="74">
        <v>10</v>
      </c>
      <c r="E139" s="74">
        <f t="shared" si="3"/>
        <v>21</v>
      </c>
      <c r="F139" s="56">
        <v>31</v>
      </c>
      <c r="G139" s="56">
        <v>10</v>
      </c>
      <c r="H139" s="56">
        <v>21</v>
      </c>
      <c r="I139" s="56">
        <v>28</v>
      </c>
      <c r="J139" s="56">
        <v>9</v>
      </c>
      <c r="K139" s="56">
        <v>6</v>
      </c>
      <c r="L139" s="56">
        <v>3</v>
      </c>
      <c r="M139" s="56">
        <v>19</v>
      </c>
      <c r="N139" s="56">
        <v>15</v>
      </c>
      <c r="O139" s="56">
        <v>4</v>
      </c>
      <c r="P139" s="32"/>
      <c r="Q139" s="32"/>
    </row>
    <row r="140" spans="1:17" ht="47.25">
      <c r="A140" s="20" t="s">
        <v>242</v>
      </c>
      <c r="B140" s="107" t="s">
        <v>243</v>
      </c>
      <c r="C140" s="56">
        <v>2</v>
      </c>
      <c r="D140" s="74">
        <f t="shared" si="2"/>
        <v>1</v>
      </c>
      <c r="E140" s="74">
        <f t="shared" si="3"/>
        <v>1</v>
      </c>
      <c r="F140" s="56">
        <v>2</v>
      </c>
      <c r="G140" s="56">
        <v>1</v>
      </c>
      <c r="H140" s="56">
        <v>1</v>
      </c>
      <c r="I140" s="56">
        <v>0</v>
      </c>
      <c r="J140" s="56">
        <v>0</v>
      </c>
      <c r="K140" s="56">
        <v>0</v>
      </c>
      <c r="L140" s="56">
        <v>0</v>
      </c>
      <c r="M140" s="56">
        <v>0</v>
      </c>
      <c r="N140" s="56">
        <v>0</v>
      </c>
      <c r="O140" s="56">
        <v>0</v>
      </c>
      <c r="P140" s="32"/>
      <c r="Q140" s="32"/>
    </row>
    <row r="141" spans="1:17" ht="47.25">
      <c r="A141" s="20" t="s">
        <v>244</v>
      </c>
      <c r="B141" s="107" t="s">
        <v>245</v>
      </c>
      <c r="C141" s="74" t="s">
        <v>405</v>
      </c>
      <c r="D141" s="74" t="s">
        <v>405</v>
      </c>
      <c r="E141" s="74" t="s">
        <v>405</v>
      </c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32"/>
      <c r="Q141" s="32"/>
    </row>
    <row r="142" spans="1:17">
      <c r="A142" s="20" t="s">
        <v>246</v>
      </c>
      <c r="B142" s="107" t="s">
        <v>247</v>
      </c>
      <c r="C142" s="56"/>
      <c r="D142" s="74"/>
      <c r="E142" s="74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32"/>
      <c r="Q142" s="32"/>
    </row>
    <row r="143" spans="1:17" ht="31.5">
      <c r="A143" s="20" t="s">
        <v>248</v>
      </c>
      <c r="B143" s="107" t="s">
        <v>249</v>
      </c>
      <c r="C143" s="56">
        <v>40</v>
      </c>
      <c r="D143" s="74">
        <f t="shared" si="2"/>
        <v>8</v>
      </c>
      <c r="E143" s="74">
        <f t="shared" si="3"/>
        <v>32</v>
      </c>
      <c r="F143" s="56">
        <v>40</v>
      </c>
      <c r="G143" s="56">
        <v>8</v>
      </c>
      <c r="H143" s="56">
        <v>32</v>
      </c>
      <c r="I143" s="56">
        <v>40</v>
      </c>
      <c r="J143" s="56">
        <v>8</v>
      </c>
      <c r="K143" s="56">
        <v>6</v>
      </c>
      <c r="L143" s="56">
        <v>2</v>
      </c>
      <c r="M143" s="56">
        <v>32</v>
      </c>
      <c r="N143" s="56">
        <v>19</v>
      </c>
      <c r="O143" s="56">
        <v>13</v>
      </c>
      <c r="P143" s="32"/>
      <c r="Q143" s="32"/>
    </row>
    <row r="144" spans="1:17" ht="31.5">
      <c r="A144" s="20" t="s">
        <v>250</v>
      </c>
      <c r="B144" s="107" t="s">
        <v>251</v>
      </c>
      <c r="C144" s="56">
        <v>11</v>
      </c>
      <c r="D144" s="74">
        <f t="shared" si="2"/>
        <v>3</v>
      </c>
      <c r="E144" s="74">
        <f t="shared" si="3"/>
        <v>8</v>
      </c>
      <c r="F144" s="56">
        <v>11</v>
      </c>
      <c r="G144" s="56">
        <v>3</v>
      </c>
      <c r="H144" s="56">
        <v>8</v>
      </c>
      <c r="I144" s="56">
        <v>10</v>
      </c>
      <c r="J144" s="56">
        <v>2</v>
      </c>
      <c r="K144" s="56">
        <v>0</v>
      </c>
      <c r="L144" s="56">
        <v>2</v>
      </c>
      <c r="M144" s="56">
        <v>8</v>
      </c>
      <c r="N144" s="56">
        <v>5</v>
      </c>
      <c r="O144" s="56">
        <v>3</v>
      </c>
      <c r="P144" s="32"/>
      <c r="Q144" s="32"/>
    </row>
    <row r="145" spans="1:17" ht="31.5">
      <c r="A145" s="20" t="s">
        <v>252</v>
      </c>
      <c r="B145" s="107" t="s">
        <v>253</v>
      </c>
      <c r="C145" s="56">
        <v>15</v>
      </c>
      <c r="D145" s="74">
        <f t="shared" si="2"/>
        <v>3</v>
      </c>
      <c r="E145" s="74">
        <f t="shared" si="3"/>
        <v>12</v>
      </c>
      <c r="F145" s="56">
        <v>10</v>
      </c>
      <c r="G145" s="56">
        <v>2</v>
      </c>
      <c r="H145" s="56">
        <v>8</v>
      </c>
      <c r="I145" s="56">
        <v>10</v>
      </c>
      <c r="J145" s="56">
        <v>2</v>
      </c>
      <c r="K145" s="56">
        <v>1</v>
      </c>
      <c r="L145" s="56">
        <v>1</v>
      </c>
      <c r="M145" s="56">
        <v>8</v>
      </c>
      <c r="N145" s="56">
        <v>2</v>
      </c>
      <c r="O145" s="56">
        <v>6</v>
      </c>
      <c r="P145" s="32"/>
      <c r="Q145" s="32"/>
    </row>
    <row r="146" spans="1:17" ht="31.5">
      <c r="A146" s="20" t="s">
        <v>254</v>
      </c>
      <c r="B146" s="40" t="s">
        <v>383</v>
      </c>
      <c r="C146" s="56">
        <v>25</v>
      </c>
      <c r="D146" s="74">
        <f t="shared" ref="D146:D191" si="4">ROUNDUP(C146*0.2,0)</f>
        <v>5</v>
      </c>
      <c r="E146" s="74">
        <f t="shared" ref="E146:E204" si="5">C146-D146</f>
        <v>20</v>
      </c>
      <c r="F146" s="56">
        <v>22</v>
      </c>
      <c r="G146" s="56">
        <v>5</v>
      </c>
      <c r="H146" s="56">
        <v>17</v>
      </c>
      <c r="I146" s="56">
        <v>16</v>
      </c>
      <c r="J146" s="56">
        <v>4</v>
      </c>
      <c r="K146" s="56">
        <v>2</v>
      </c>
      <c r="L146" s="56">
        <v>2</v>
      </c>
      <c r="M146" s="56">
        <v>12</v>
      </c>
      <c r="N146" s="56">
        <v>8</v>
      </c>
      <c r="O146" s="56">
        <v>4</v>
      </c>
      <c r="P146" s="32"/>
      <c r="Q146" s="32"/>
    </row>
    <row r="147" spans="1:17" ht="31.5">
      <c r="A147" s="20" t="s">
        <v>384</v>
      </c>
      <c r="B147" s="107" t="s">
        <v>255</v>
      </c>
      <c r="C147" s="97">
        <v>9</v>
      </c>
      <c r="D147" s="97">
        <f t="shared" si="4"/>
        <v>2</v>
      </c>
      <c r="E147" s="97">
        <f t="shared" si="5"/>
        <v>7</v>
      </c>
      <c r="F147" s="97">
        <v>8</v>
      </c>
      <c r="G147" s="97">
        <v>2</v>
      </c>
      <c r="H147" s="97">
        <v>6</v>
      </c>
      <c r="I147" s="97">
        <v>0</v>
      </c>
      <c r="J147" s="97">
        <v>0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32"/>
      <c r="Q147" s="32"/>
    </row>
    <row r="148" spans="1:17">
      <c r="A148" s="20" t="s">
        <v>256</v>
      </c>
      <c r="B148" s="107" t="s">
        <v>257</v>
      </c>
      <c r="C148" s="56"/>
      <c r="D148" s="74"/>
      <c r="E148" s="74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32"/>
      <c r="Q148" s="32"/>
    </row>
    <row r="149" spans="1:17" ht="63">
      <c r="A149" s="20" t="s">
        <v>258</v>
      </c>
      <c r="B149" s="107" t="s">
        <v>259</v>
      </c>
      <c r="C149" s="56">
        <v>80</v>
      </c>
      <c r="D149" s="74">
        <f t="shared" si="4"/>
        <v>16</v>
      </c>
      <c r="E149" s="74">
        <f t="shared" si="5"/>
        <v>64</v>
      </c>
      <c r="F149" s="56">
        <v>80</v>
      </c>
      <c r="G149" s="56">
        <v>16</v>
      </c>
      <c r="H149" s="56">
        <v>64</v>
      </c>
      <c r="I149" s="56">
        <v>76</v>
      </c>
      <c r="J149" s="56">
        <v>15</v>
      </c>
      <c r="K149" s="56">
        <v>10</v>
      </c>
      <c r="L149" s="56">
        <v>5</v>
      </c>
      <c r="M149" s="56">
        <v>61</v>
      </c>
      <c r="N149" s="56">
        <v>37</v>
      </c>
      <c r="O149" s="56">
        <v>24</v>
      </c>
      <c r="P149" s="32"/>
      <c r="Q149" s="32"/>
    </row>
    <row r="150" spans="1:17" ht="85.5" customHeight="1">
      <c r="A150" s="20" t="s">
        <v>260</v>
      </c>
      <c r="B150" s="107" t="s">
        <v>397</v>
      </c>
      <c r="C150" s="56">
        <v>14</v>
      </c>
      <c r="D150" s="74">
        <f t="shared" si="4"/>
        <v>3</v>
      </c>
      <c r="E150" s="74">
        <f t="shared" si="5"/>
        <v>11</v>
      </c>
      <c r="F150" s="56">
        <v>14</v>
      </c>
      <c r="G150" s="56">
        <v>3</v>
      </c>
      <c r="H150" s="56">
        <v>11</v>
      </c>
      <c r="I150" s="56">
        <v>14</v>
      </c>
      <c r="J150" s="56">
        <v>3</v>
      </c>
      <c r="K150" s="56">
        <v>1</v>
      </c>
      <c r="L150" s="56">
        <v>2</v>
      </c>
      <c r="M150" s="56">
        <v>11</v>
      </c>
      <c r="N150" s="56">
        <v>9</v>
      </c>
      <c r="O150" s="56">
        <v>2</v>
      </c>
      <c r="P150" s="32"/>
      <c r="Q150" s="32"/>
    </row>
    <row r="151" spans="1:17" ht="63">
      <c r="A151" s="20" t="s">
        <v>261</v>
      </c>
      <c r="B151" s="107" t="s">
        <v>262</v>
      </c>
      <c r="C151" s="74" t="s">
        <v>405</v>
      </c>
      <c r="D151" s="74" t="s">
        <v>405</v>
      </c>
      <c r="E151" s="74" t="s">
        <v>405</v>
      </c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32"/>
      <c r="Q151" s="32"/>
    </row>
    <row r="152" spans="1:17">
      <c r="A152" s="20" t="s">
        <v>263</v>
      </c>
      <c r="B152" s="107" t="s">
        <v>264</v>
      </c>
      <c r="C152" s="56"/>
      <c r="D152" s="74"/>
      <c r="E152" s="74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32"/>
      <c r="Q152" s="32"/>
    </row>
    <row r="153" spans="1:17" ht="31.5">
      <c r="A153" s="20" t="s">
        <v>265</v>
      </c>
      <c r="B153" s="107" t="s">
        <v>50</v>
      </c>
      <c r="C153" s="56">
        <v>14</v>
      </c>
      <c r="D153" s="74">
        <f t="shared" si="4"/>
        <v>3</v>
      </c>
      <c r="E153" s="74">
        <f t="shared" si="5"/>
        <v>11</v>
      </c>
      <c r="F153" s="56">
        <v>7</v>
      </c>
      <c r="G153" s="56">
        <v>3</v>
      </c>
      <c r="H153" s="56">
        <v>4</v>
      </c>
      <c r="I153" s="56">
        <v>7</v>
      </c>
      <c r="J153" s="56">
        <v>3</v>
      </c>
      <c r="K153" s="56">
        <v>0</v>
      </c>
      <c r="L153" s="56">
        <v>3</v>
      </c>
      <c r="M153" s="56">
        <v>4</v>
      </c>
      <c r="N153" s="56">
        <v>4</v>
      </c>
      <c r="O153" s="56">
        <v>0</v>
      </c>
      <c r="P153" s="32"/>
      <c r="Q153" s="32"/>
    </row>
    <row r="154" spans="1:17" ht="63">
      <c r="A154" s="20" t="s">
        <v>266</v>
      </c>
      <c r="B154" s="107" t="s">
        <v>267</v>
      </c>
      <c r="C154" s="56">
        <v>80</v>
      </c>
      <c r="D154" s="74">
        <v>20</v>
      </c>
      <c r="E154" s="74">
        <f t="shared" si="5"/>
        <v>60</v>
      </c>
      <c r="F154" s="56">
        <v>78</v>
      </c>
      <c r="G154" s="56">
        <v>19</v>
      </c>
      <c r="H154" s="56">
        <v>59</v>
      </c>
      <c r="I154" s="56">
        <v>67</v>
      </c>
      <c r="J154" s="56">
        <v>18</v>
      </c>
      <c r="K154" s="56">
        <v>11</v>
      </c>
      <c r="L154" s="56">
        <v>7</v>
      </c>
      <c r="M154" s="56">
        <v>49</v>
      </c>
      <c r="N154" s="56">
        <v>33</v>
      </c>
      <c r="O154" s="56">
        <v>16</v>
      </c>
      <c r="P154" s="32"/>
      <c r="Q154" s="32"/>
    </row>
    <row r="155" spans="1:17" ht="47.25">
      <c r="A155" s="20" t="s">
        <v>268</v>
      </c>
      <c r="B155" s="107" t="s">
        <v>270</v>
      </c>
      <c r="C155" s="56">
        <v>10</v>
      </c>
      <c r="D155" s="74">
        <f t="shared" si="4"/>
        <v>2</v>
      </c>
      <c r="E155" s="74">
        <f t="shared" si="5"/>
        <v>8</v>
      </c>
      <c r="F155" s="56">
        <v>10</v>
      </c>
      <c r="G155" s="56">
        <v>2</v>
      </c>
      <c r="H155" s="56">
        <v>8</v>
      </c>
      <c r="I155" s="56">
        <v>10</v>
      </c>
      <c r="J155" s="56">
        <v>2</v>
      </c>
      <c r="K155" s="56">
        <v>2</v>
      </c>
      <c r="L155" s="56">
        <v>0</v>
      </c>
      <c r="M155" s="56">
        <v>8</v>
      </c>
      <c r="N155" s="56">
        <v>5</v>
      </c>
      <c r="O155" s="56">
        <v>3</v>
      </c>
      <c r="P155" s="32"/>
      <c r="Q155" s="32"/>
    </row>
    <row r="156" spans="1:17" ht="31.5">
      <c r="A156" s="20" t="s">
        <v>269</v>
      </c>
      <c r="B156" s="107" t="s">
        <v>272</v>
      </c>
      <c r="C156" s="56">
        <v>14</v>
      </c>
      <c r="D156" s="74">
        <f t="shared" si="4"/>
        <v>3</v>
      </c>
      <c r="E156" s="74">
        <f t="shared" si="5"/>
        <v>11</v>
      </c>
      <c r="F156" s="56">
        <v>5</v>
      </c>
      <c r="G156" s="56">
        <v>0</v>
      </c>
      <c r="H156" s="56">
        <v>5</v>
      </c>
      <c r="I156" s="56">
        <v>3</v>
      </c>
      <c r="J156" s="56">
        <v>0</v>
      </c>
      <c r="K156" s="56">
        <v>0</v>
      </c>
      <c r="L156" s="56">
        <v>0</v>
      </c>
      <c r="M156" s="56">
        <v>3</v>
      </c>
      <c r="N156" s="56">
        <v>2</v>
      </c>
      <c r="O156" s="56">
        <v>1</v>
      </c>
      <c r="P156" s="32"/>
      <c r="Q156" s="32"/>
    </row>
    <row r="157" spans="1:17" ht="47.25">
      <c r="A157" s="20" t="s">
        <v>271</v>
      </c>
      <c r="B157" s="107" t="s">
        <v>273</v>
      </c>
      <c r="C157" s="74" t="s">
        <v>405</v>
      </c>
      <c r="D157" s="74" t="s">
        <v>405</v>
      </c>
      <c r="E157" s="74" t="s">
        <v>405</v>
      </c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32"/>
      <c r="Q157" s="32"/>
    </row>
    <row r="158" spans="1:17" ht="31.5">
      <c r="A158" s="20" t="s">
        <v>274</v>
      </c>
      <c r="B158" s="107" t="s">
        <v>275</v>
      </c>
      <c r="C158" s="56"/>
      <c r="D158" s="74"/>
      <c r="E158" s="74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32"/>
      <c r="Q158" s="32"/>
    </row>
    <row r="159" spans="1:17" ht="63">
      <c r="A159" s="20" t="s">
        <v>276</v>
      </c>
      <c r="B159" s="107" t="s">
        <v>277</v>
      </c>
      <c r="C159" s="56">
        <v>31</v>
      </c>
      <c r="D159" s="74">
        <f t="shared" si="4"/>
        <v>7</v>
      </c>
      <c r="E159" s="74">
        <f t="shared" si="5"/>
        <v>24</v>
      </c>
      <c r="F159" s="56">
        <v>31</v>
      </c>
      <c r="G159" s="56">
        <v>7</v>
      </c>
      <c r="H159" s="56">
        <v>24</v>
      </c>
      <c r="I159" s="56">
        <v>31</v>
      </c>
      <c r="J159" s="56">
        <v>7</v>
      </c>
      <c r="K159" s="56">
        <v>5</v>
      </c>
      <c r="L159" s="56">
        <v>2</v>
      </c>
      <c r="M159" s="56">
        <v>24</v>
      </c>
      <c r="N159" s="56">
        <v>13</v>
      </c>
      <c r="O159" s="56">
        <v>11</v>
      </c>
      <c r="P159" s="32"/>
      <c r="Q159" s="32"/>
    </row>
    <row r="160" spans="1:17" ht="47.25">
      <c r="A160" s="20" t="s">
        <v>278</v>
      </c>
      <c r="B160" s="107" t="s">
        <v>279</v>
      </c>
      <c r="C160" s="56">
        <v>18</v>
      </c>
      <c r="D160" s="74">
        <f t="shared" si="4"/>
        <v>4</v>
      </c>
      <c r="E160" s="74">
        <f t="shared" si="5"/>
        <v>14</v>
      </c>
      <c r="F160" s="56">
        <v>16</v>
      </c>
      <c r="G160" s="56">
        <v>4</v>
      </c>
      <c r="H160" s="56">
        <v>12</v>
      </c>
      <c r="I160" s="56">
        <v>16</v>
      </c>
      <c r="J160" s="56">
        <v>4</v>
      </c>
      <c r="K160" s="56">
        <v>1</v>
      </c>
      <c r="L160" s="56">
        <v>3</v>
      </c>
      <c r="M160" s="56">
        <v>12</v>
      </c>
      <c r="N160" s="56">
        <v>7</v>
      </c>
      <c r="O160" s="56">
        <v>5</v>
      </c>
      <c r="P160" s="32"/>
      <c r="Q160" s="32"/>
    </row>
    <row r="161" spans="1:17" ht="31.5">
      <c r="A161" s="20" t="s">
        <v>280</v>
      </c>
      <c r="B161" s="107" t="s">
        <v>281</v>
      </c>
      <c r="C161" s="56">
        <v>10</v>
      </c>
      <c r="D161" s="74">
        <v>5</v>
      </c>
      <c r="E161" s="74">
        <v>5</v>
      </c>
      <c r="F161" s="56">
        <v>10</v>
      </c>
      <c r="G161" s="56">
        <v>5</v>
      </c>
      <c r="H161" s="56">
        <v>5</v>
      </c>
      <c r="I161" s="56">
        <v>10</v>
      </c>
      <c r="J161" s="56">
        <v>5</v>
      </c>
      <c r="K161" s="56">
        <v>3</v>
      </c>
      <c r="L161" s="56">
        <v>2</v>
      </c>
      <c r="M161" s="56">
        <v>5</v>
      </c>
      <c r="N161" s="56">
        <v>4</v>
      </c>
      <c r="O161" s="56">
        <v>1</v>
      </c>
      <c r="P161" s="32"/>
      <c r="Q161" s="32"/>
    </row>
    <row r="162" spans="1:17" ht="78.75">
      <c r="A162" s="20" t="s">
        <v>282</v>
      </c>
      <c r="B162" s="107" t="s">
        <v>283</v>
      </c>
      <c r="C162" s="56">
        <v>26</v>
      </c>
      <c r="D162" s="74">
        <f t="shared" si="4"/>
        <v>6</v>
      </c>
      <c r="E162" s="74">
        <f t="shared" si="5"/>
        <v>20</v>
      </c>
      <c r="F162" s="56">
        <v>24</v>
      </c>
      <c r="G162" s="56">
        <v>4</v>
      </c>
      <c r="H162" s="56">
        <v>20</v>
      </c>
      <c r="I162" s="56">
        <v>22</v>
      </c>
      <c r="J162" s="56">
        <v>3</v>
      </c>
      <c r="K162" s="56">
        <v>3</v>
      </c>
      <c r="L162" s="56">
        <v>0</v>
      </c>
      <c r="M162" s="56">
        <v>19</v>
      </c>
      <c r="N162" s="56">
        <v>13</v>
      </c>
      <c r="O162" s="56">
        <v>6</v>
      </c>
      <c r="P162" s="32"/>
      <c r="Q162" s="32"/>
    </row>
    <row r="163" spans="1:17" ht="31.5">
      <c r="A163" s="20" t="s">
        <v>284</v>
      </c>
      <c r="B163" s="107" t="s">
        <v>50</v>
      </c>
      <c r="C163" s="56">
        <v>29</v>
      </c>
      <c r="D163" s="74">
        <f t="shared" si="4"/>
        <v>6</v>
      </c>
      <c r="E163" s="74">
        <f t="shared" si="5"/>
        <v>23</v>
      </c>
      <c r="F163" s="56">
        <v>14</v>
      </c>
      <c r="G163" s="56">
        <v>3</v>
      </c>
      <c r="H163" s="56">
        <v>11</v>
      </c>
      <c r="I163" s="56">
        <v>13</v>
      </c>
      <c r="J163" s="56">
        <v>2</v>
      </c>
      <c r="K163" s="56">
        <v>2</v>
      </c>
      <c r="L163" s="56">
        <v>0</v>
      </c>
      <c r="M163" s="56">
        <v>11</v>
      </c>
      <c r="N163" s="56">
        <v>8</v>
      </c>
      <c r="O163" s="56">
        <v>3</v>
      </c>
      <c r="P163" s="32"/>
      <c r="Q163" s="32"/>
    </row>
    <row r="164" spans="1:17">
      <c r="A164" s="20" t="s">
        <v>285</v>
      </c>
      <c r="B164" s="107" t="s">
        <v>286</v>
      </c>
      <c r="C164" s="56"/>
      <c r="D164" s="74"/>
      <c r="E164" s="74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32"/>
      <c r="Q164" s="32"/>
    </row>
    <row r="165" spans="1:17" ht="63">
      <c r="A165" s="20" t="s">
        <v>287</v>
      </c>
      <c r="B165" s="107" t="s">
        <v>288</v>
      </c>
      <c r="C165" s="56">
        <v>15</v>
      </c>
      <c r="D165" s="74">
        <f t="shared" si="4"/>
        <v>3</v>
      </c>
      <c r="E165" s="74">
        <f t="shared" si="5"/>
        <v>12</v>
      </c>
      <c r="F165" s="56">
        <v>14</v>
      </c>
      <c r="G165" s="56">
        <v>2</v>
      </c>
      <c r="H165" s="56">
        <v>12</v>
      </c>
      <c r="I165" s="56">
        <v>14</v>
      </c>
      <c r="J165" s="56">
        <v>2</v>
      </c>
      <c r="K165" s="56">
        <v>2</v>
      </c>
      <c r="L165" s="56">
        <v>0</v>
      </c>
      <c r="M165" s="56">
        <v>12</v>
      </c>
      <c r="N165" s="56">
        <v>9</v>
      </c>
      <c r="O165" s="56">
        <v>3</v>
      </c>
      <c r="P165" s="32"/>
      <c r="Q165" s="32"/>
    </row>
    <row r="166" spans="1:17" ht="31.5">
      <c r="A166" s="20" t="s">
        <v>289</v>
      </c>
      <c r="B166" s="107" t="s">
        <v>290</v>
      </c>
      <c r="C166" s="56">
        <v>18</v>
      </c>
      <c r="D166" s="74">
        <f t="shared" si="4"/>
        <v>4</v>
      </c>
      <c r="E166" s="74">
        <f t="shared" si="5"/>
        <v>14</v>
      </c>
      <c r="F166" s="56">
        <v>18</v>
      </c>
      <c r="G166" s="56">
        <v>4</v>
      </c>
      <c r="H166" s="56">
        <v>14</v>
      </c>
      <c r="I166" s="92">
        <v>18</v>
      </c>
      <c r="J166" s="92">
        <v>4</v>
      </c>
      <c r="K166" s="92">
        <v>2</v>
      </c>
      <c r="L166" s="92">
        <v>2</v>
      </c>
      <c r="M166" s="92">
        <v>14</v>
      </c>
      <c r="N166" s="92">
        <v>11</v>
      </c>
      <c r="O166" s="92">
        <v>3</v>
      </c>
      <c r="P166" s="32"/>
      <c r="Q166" s="32"/>
    </row>
    <row r="167" spans="1:17" ht="47.25">
      <c r="A167" s="20" t="s">
        <v>291</v>
      </c>
      <c r="B167" s="107" t="s">
        <v>292</v>
      </c>
      <c r="C167" s="56">
        <v>8</v>
      </c>
      <c r="D167" s="74">
        <f t="shared" si="4"/>
        <v>2</v>
      </c>
      <c r="E167" s="74">
        <f t="shared" si="5"/>
        <v>6</v>
      </c>
      <c r="F167" s="56">
        <v>8</v>
      </c>
      <c r="G167" s="56">
        <v>2</v>
      </c>
      <c r="H167" s="56">
        <v>6</v>
      </c>
      <c r="I167" s="56">
        <v>8</v>
      </c>
      <c r="J167" s="56">
        <v>2</v>
      </c>
      <c r="K167" s="56">
        <v>2</v>
      </c>
      <c r="L167" s="56">
        <v>0</v>
      </c>
      <c r="M167" s="56">
        <v>6</v>
      </c>
      <c r="N167" s="56">
        <v>5</v>
      </c>
      <c r="O167" s="56">
        <v>1</v>
      </c>
      <c r="P167" s="32"/>
      <c r="Q167" s="32"/>
    </row>
    <row r="168" spans="1:17" ht="31.5">
      <c r="A168" s="20" t="s">
        <v>293</v>
      </c>
      <c r="B168" s="107" t="s">
        <v>294</v>
      </c>
      <c r="C168" s="56">
        <v>9</v>
      </c>
      <c r="D168" s="74">
        <f t="shared" si="4"/>
        <v>2</v>
      </c>
      <c r="E168" s="74">
        <f t="shared" si="5"/>
        <v>7</v>
      </c>
      <c r="F168" s="56">
        <v>9</v>
      </c>
      <c r="G168" s="56">
        <v>2</v>
      </c>
      <c r="H168" s="56">
        <v>7</v>
      </c>
      <c r="I168" s="56">
        <v>9</v>
      </c>
      <c r="J168" s="56">
        <v>2</v>
      </c>
      <c r="K168" s="56">
        <v>2</v>
      </c>
      <c r="L168" s="56">
        <v>0</v>
      </c>
      <c r="M168" s="56">
        <v>7</v>
      </c>
      <c r="N168" s="56">
        <v>4</v>
      </c>
      <c r="O168" s="56">
        <v>3</v>
      </c>
      <c r="P168" s="32"/>
      <c r="Q168" s="32"/>
    </row>
    <row r="169" spans="1:17">
      <c r="A169" s="20" t="s">
        <v>295</v>
      </c>
      <c r="B169" s="107" t="s">
        <v>296</v>
      </c>
      <c r="C169" s="56"/>
      <c r="D169" s="74"/>
      <c r="E169" s="74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32"/>
      <c r="Q169" s="32"/>
    </row>
    <row r="170" spans="1:17" ht="63">
      <c r="A170" s="20" t="s">
        <v>297</v>
      </c>
      <c r="B170" s="107" t="s">
        <v>298</v>
      </c>
      <c r="C170" s="56">
        <v>37</v>
      </c>
      <c r="D170" s="74">
        <f t="shared" si="4"/>
        <v>8</v>
      </c>
      <c r="E170" s="74">
        <f t="shared" si="5"/>
        <v>29</v>
      </c>
      <c r="F170" s="56">
        <v>37</v>
      </c>
      <c r="G170" s="56">
        <v>8</v>
      </c>
      <c r="H170" s="56">
        <v>29</v>
      </c>
      <c r="I170" s="56">
        <v>35</v>
      </c>
      <c r="J170" s="56">
        <v>7</v>
      </c>
      <c r="K170" s="56">
        <v>4</v>
      </c>
      <c r="L170" s="56">
        <v>3</v>
      </c>
      <c r="M170" s="56">
        <v>28</v>
      </c>
      <c r="N170" s="56">
        <v>16</v>
      </c>
      <c r="O170" s="56">
        <v>12</v>
      </c>
      <c r="P170" s="32"/>
      <c r="Q170" s="32"/>
    </row>
    <row r="171" spans="1:17" ht="31.5">
      <c r="A171" s="20" t="s">
        <v>299</v>
      </c>
      <c r="B171" s="107" t="s">
        <v>50</v>
      </c>
      <c r="C171" s="56">
        <v>57</v>
      </c>
      <c r="D171" s="74">
        <f t="shared" si="4"/>
        <v>12</v>
      </c>
      <c r="E171" s="74">
        <f t="shared" si="5"/>
        <v>45</v>
      </c>
      <c r="F171" s="56">
        <v>18</v>
      </c>
      <c r="G171" s="56">
        <v>4</v>
      </c>
      <c r="H171" s="56">
        <v>14</v>
      </c>
      <c r="I171" s="56">
        <v>17</v>
      </c>
      <c r="J171" s="56">
        <v>4</v>
      </c>
      <c r="K171" s="56">
        <v>4</v>
      </c>
      <c r="L171" s="56">
        <v>0</v>
      </c>
      <c r="M171" s="56">
        <v>13</v>
      </c>
      <c r="N171" s="56">
        <v>10</v>
      </c>
      <c r="O171" s="56">
        <v>3</v>
      </c>
      <c r="P171" s="32"/>
      <c r="Q171" s="32"/>
    </row>
    <row r="172" spans="1:17" ht="31.5">
      <c r="A172" s="20" t="s">
        <v>300</v>
      </c>
      <c r="B172" s="107" t="s">
        <v>301</v>
      </c>
      <c r="C172" s="56">
        <v>15</v>
      </c>
      <c r="D172" s="74">
        <f t="shared" si="4"/>
        <v>3</v>
      </c>
      <c r="E172" s="74">
        <f t="shared" si="5"/>
        <v>12</v>
      </c>
      <c r="F172" s="56">
        <v>15</v>
      </c>
      <c r="G172" s="56">
        <v>3</v>
      </c>
      <c r="H172" s="56">
        <v>12</v>
      </c>
      <c r="I172" s="56">
        <v>15</v>
      </c>
      <c r="J172" s="56">
        <v>3</v>
      </c>
      <c r="K172" s="56">
        <v>2</v>
      </c>
      <c r="L172" s="56">
        <v>1</v>
      </c>
      <c r="M172" s="56">
        <v>12</v>
      </c>
      <c r="N172" s="56">
        <v>8</v>
      </c>
      <c r="O172" s="56">
        <v>4</v>
      </c>
      <c r="P172" s="32"/>
      <c r="Q172" s="32"/>
    </row>
    <row r="173" spans="1:17">
      <c r="A173" s="20" t="s">
        <v>302</v>
      </c>
      <c r="B173" s="107" t="s">
        <v>303</v>
      </c>
      <c r="C173" s="56"/>
      <c r="D173" s="74"/>
      <c r="E173" s="74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32"/>
      <c r="Q173" s="32"/>
    </row>
    <row r="174" spans="1:17" ht="31.5">
      <c r="A174" s="20" t="s">
        <v>304</v>
      </c>
      <c r="B174" s="40" t="s">
        <v>404</v>
      </c>
      <c r="C174" s="56">
        <v>67</v>
      </c>
      <c r="D174" s="74">
        <v>17</v>
      </c>
      <c r="E174" s="74">
        <f t="shared" si="5"/>
        <v>50</v>
      </c>
      <c r="F174" s="56">
        <v>63</v>
      </c>
      <c r="G174" s="56">
        <v>13</v>
      </c>
      <c r="H174" s="56">
        <v>50</v>
      </c>
      <c r="I174" s="56">
        <v>60</v>
      </c>
      <c r="J174" s="56">
        <v>11</v>
      </c>
      <c r="K174" s="56">
        <v>8</v>
      </c>
      <c r="L174" s="56">
        <v>3</v>
      </c>
      <c r="M174" s="56">
        <v>49</v>
      </c>
      <c r="N174" s="56">
        <v>33</v>
      </c>
      <c r="O174" s="56">
        <v>16</v>
      </c>
      <c r="P174" s="32"/>
      <c r="Q174" s="32"/>
    </row>
    <row r="175" spans="1:17" ht="47.25">
      <c r="A175" s="20" t="s">
        <v>305</v>
      </c>
      <c r="B175" s="107" t="s">
        <v>306</v>
      </c>
      <c r="C175" s="74" t="s">
        <v>405</v>
      </c>
      <c r="D175" s="74" t="s">
        <v>405</v>
      </c>
      <c r="E175" s="74" t="s">
        <v>405</v>
      </c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32"/>
      <c r="Q175" s="32"/>
    </row>
    <row r="176" spans="1:17">
      <c r="A176" s="20" t="s">
        <v>307</v>
      </c>
      <c r="B176" s="107" t="s">
        <v>308</v>
      </c>
      <c r="C176" s="56"/>
      <c r="D176" s="74"/>
      <c r="E176" s="74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32"/>
      <c r="Q176" s="32"/>
    </row>
    <row r="177" spans="1:17" ht="47.25">
      <c r="A177" s="20" t="s">
        <v>309</v>
      </c>
      <c r="B177" s="40" t="s">
        <v>382</v>
      </c>
      <c r="C177" s="56">
        <v>61</v>
      </c>
      <c r="D177" s="74">
        <f t="shared" si="4"/>
        <v>13</v>
      </c>
      <c r="E177" s="74">
        <f t="shared" si="5"/>
        <v>48</v>
      </c>
      <c r="F177" s="56">
        <v>55</v>
      </c>
      <c r="G177" s="56">
        <v>8</v>
      </c>
      <c r="H177" s="56">
        <v>47</v>
      </c>
      <c r="I177" s="56">
        <v>52</v>
      </c>
      <c r="J177" s="56">
        <v>7</v>
      </c>
      <c r="K177" s="56">
        <v>4</v>
      </c>
      <c r="L177" s="56">
        <v>3</v>
      </c>
      <c r="M177" s="56">
        <v>45</v>
      </c>
      <c r="N177" s="56">
        <v>23</v>
      </c>
      <c r="O177" s="56">
        <v>22</v>
      </c>
      <c r="P177" s="32"/>
      <c r="Q177" s="32"/>
    </row>
    <row r="178" spans="1:17" ht="38.25" customHeight="1">
      <c r="A178" s="20" t="s">
        <v>310</v>
      </c>
      <c r="B178" s="107" t="s">
        <v>403</v>
      </c>
      <c r="C178" s="56">
        <v>8</v>
      </c>
      <c r="D178" s="74">
        <f t="shared" si="4"/>
        <v>2</v>
      </c>
      <c r="E178" s="74">
        <f t="shared" si="5"/>
        <v>6</v>
      </c>
      <c r="F178" s="56">
        <v>8</v>
      </c>
      <c r="G178" s="56">
        <v>2</v>
      </c>
      <c r="H178" s="56">
        <v>6</v>
      </c>
      <c r="I178" s="56">
        <v>8</v>
      </c>
      <c r="J178" s="56">
        <v>2</v>
      </c>
      <c r="K178" s="56">
        <v>1</v>
      </c>
      <c r="L178" s="56">
        <v>1</v>
      </c>
      <c r="M178" s="56">
        <v>6</v>
      </c>
      <c r="N178" s="56">
        <v>4</v>
      </c>
      <c r="O178" s="56">
        <v>2</v>
      </c>
      <c r="P178" s="32"/>
      <c r="Q178" s="32"/>
    </row>
    <row r="179" spans="1:17">
      <c r="A179" s="20" t="s">
        <v>311</v>
      </c>
      <c r="B179" s="107" t="s">
        <v>312</v>
      </c>
      <c r="C179" s="56"/>
      <c r="D179" s="74"/>
      <c r="E179" s="74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32"/>
      <c r="Q179" s="32"/>
    </row>
    <row r="180" spans="1:17" ht="63">
      <c r="A180" s="20" t="s">
        <v>313</v>
      </c>
      <c r="B180" s="107" t="s">
        <v>314</v>
      </c>
      <c r="C180" s="56">
        <v>52</v>
      </c>
      <c r="D180" s="74">
        <f t="shared" si="4"/>
        <v>11</v>
      </c>
      <c r="E180" s="74">
        <f t="shared" si="5"/>
        <v>41</v>
      </c>
      <c r="F180" s="56">
        <v>29</v>
      </c>
      <c r="G180" s="56">
        <v>1</v>
      </c>
      <c r="H180" s="56">
        <v>28</v>
      </c>
      <c r="I180" s="56">
        <v>21</v>
      </c>
      <c r="J180" s="56">
        <v>1</v>
      </c>
      <c r="K180" s="56">
        <v>1</v>
      </c>
      <c r="L180" s="56">
        <v>0</v>
      </c>
      <c r="M180" s="56">
        <v>20</v>
      </c>
      <c r="N180" s="56">
        <v>14</v>
      </c>
      <c r="O180" s="56">
        <v>6</v>
      </c>
      <c r="P180" s="32"/>
      <c r="Q180" s="32"/>
    </row>
    <row r="181" spans="1:17" ht="31.5">
      <c r="A181" s="20" t="s">
        <v>315</v>
      </c>
      <c r="B181" s="107" t="s">
        <v>50</v>
      </c>
      <c r="C181" s="56">
        <v>78</v>
      </c>
      <c r="D181" s="74">
        <f t="shared" si="4"/>
        <v>16</v>
      </c>
      <c r="E181" s="74">
        <f t="shared" si="5"/>
        <v>62</v>
      </c>
      <c r="F181" s="56">
        <v>46</v>
      </c>
      <c r="G181" s="56">
        <v>10</v>
      </c>
      <c r="H181" s="56">
        <v>36</v>
      </c>
      <c r="I181" s="56">
        <v>44</v>
      </c>
      <c r="J181" s="56">
        <v>9</v>
      </c>
      <c r="K181" s="56">
        <v>7</v>
      </c>
      <c r="L181" s="56">
        <v>2</v>
      </c>
      <c r="M181" s="56">
        <v>35</v>
      </c>
      <c r="N181" s="56">
        <v>29</v>
      </c>
      <c r="O181" s="56">
        <v>6</v>
      </c>
      <c r="P181" s="32"/>
      <c r="Q181" s="32"/>
    </row>
    <row r="182" spans="1:17">
      <c r="A182" s="20" t="s">
        <v>316</v>
      </c>
      <c r="B182" s="107" t="s">
        <v>317</v>
      </c>
      <c r="C182" s="56"/>
      <c r="D182" s="74"/>
      <c r="E182" s="74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32"/>
      <c r="Q182" s="32"/>
    </row>
    <row r="183" spans="1:17" ht="63">
      <c r="A183" s="20" t="s">
        <v>318</v>
      </c>
      <c r="B183" s="107" t="s">
        <v>319</v>
      </c>
      <c r="C183" s="56">
        <v>74</v>
      </c>
      <c r="D183" s="74">
        <f t="shared" si="4"/>
        <v>15</v>
      </c>
      <c r="E183" s="74">
        <f t="shared" si="5"/>
        <v>59</v>
      </c>
      <c r="F183" s="56">
        <v>49</v>
      </c>
      <c r="G183" s="56">
        <v>9</v>
      </c>
      <c r="H183" s="56">
        <v>40</v>
      </c>
      <c r="I183" s="56">
        <v>49</v>
      </c>
      <c r="J183" s="56">
        <v>9</v>
      </c>
      <c r="K183" s="56">
        <v>7</v>
      </c>
      <c r="L183" s="56">
        <v>2</v>
      </c>
      <c r="M183" s="56">
        <v>40</v>
      </c>
      <c r="N183" s="56">
        <v>20</v>
      </c>
      <c r="O183" s="56">
        <v>20</v>
      </c>
      <c r="P183" s="32"/>
      <c r="Q183" s="32"/>
    </row>
    <row r="184" spans="1:17" ht="31.5">
      <c r="A184" s="20" t="s">
        <v>320</v>
      </c>
      <c r="B184" s="107" t="s">
        <v>50</v>
      </c>
      <c r="C184" s="56">
        <v>97</v>
      </c>
      <c r="D184" s="74">
        <f t="shared" si="4"/>
        <v>20</v>
      </c>
      <c r="E184" s="74">
        <f t="shared" si="5"/>
        <v>77</v>
      </c>
      <c r="F184" s="56">
        <v>93</v>
      </c>
      <c r="G184" s="56">
        <v>20</v>
      </c>
      <c r="H184" s="56">
        <v>73</v>
      </c>
      <c r="I184" s="56">
        <v>93</v>
      </c>
      <c r="J184" s="56">
        <v>20</v>
      </c>
      <c r="K184" s="56">
        <v>13</v>
      </c>
      <c r="L184" s="56">
        <v>7</v>
      </c>
      <c r="M184" s="56">
        <v>73</v>
      </c>
      <c r="N184" s="56">
        <v>49</v>
      </c>
      <c r="O184" s="56">
        <v>24</v>
      </c>
      <c r="P184" s="32"/>
      <c r="Q184" s="32"/>
    </row>
    <row r="185" spans="1:17" ht="78.75">
      <c r="A185" s="20" t="s">
        <v>321</v>
      </c>
      <c r="B185" s="107" t="s">
        <v>322</v>
      </c>
      <c r="C185" s="56">
        <v>10</v>
      </c>
      <c r="D185" s="74">
        <f t="shared" si="4"/>
        <v>2</v>
      </c>
      <c r="E185" s="74">
        <f t="shared" si="5"/>
        <v>8</v>
      </c>
      <c r="F185" s="56">
        <v>6</v>
      </c>
      <c r="G185" s="56">
        <v>0</v>
      </c>
      <c r="H185" s="56">
        <v>6</v>
      </c>
      <c r="I185" s="56">
        <v>4</v>
      </c>
      <c r="J185" s="56">
        <v>0</v>
      </c>
      <c r="K185" s="56">
        <v>0</v>
      </c>
      <c r="L185" s="56">
        <v>0</v>
      </c>
      <c r="M185" s="56">
        <v>4</v>
      </c>
      <c r="N185" s="56">
        <v>4</v>
      </c>
      <c r="O185" s="56">
        <v>0</v>
      </c>
      <c r="P185" s="32"/>
      <c r="Q185" s="32"/>
    </row>
    <row r="186" spans="1:17">
      <c r="A186" s="20" t="s">
        <v>323</v>
      </c>
      <c r="B186" s="107" t="s">
        <v>324</v>
      </c>
      <c r="C186" s="56"/>
      <c r="D186" s="74"/>
      <c r="E186" s="74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32"/>
      <c r="Q186" s="32"/>
    </row>
    <row r="187" spans="1:17" ht="82.5" customHeight="1">
      <c r="A187" s="20" t="s">
        <v>325</v>
      </c>
      <c r="B187" s="40" t="s">
        <v>387</v>
      </c>
      <c r="C187" s="56">
        <v>12</v>
      </c>
      <c r="D187" s="74">
        <f t="shared" si="4"/>
        <v>3</v>
      </c>
      <c r="E187" s="74">
        <f t="shared" si="5"/>
        <v>9</v>
      </c>
      <c r="F187" s="56">
        <v>12</v>
      </c>
      <c r="G187" s="56">
        <v>3</v>
      </c>
      <c r="H187" s="56">
        <v>9</v>
      </c>
      <c r="I187" s="56">
        <v>12</v>
      </c>
      <c r="J187" s="56">
        <v>3</v>
      </c>
      <c r="K187" s="56">
        <v>3</v>
      </c>
      <c r="L187" s="56">
        <v>0</v>
      </c>
      <c r="M187" s="56">
        <v>9</v>
      </c>
      <c r="N187" s="56">
        <v>5</v>
      </c>
      <c r="O187" s="56">
        <v>4</v>
      </c>
      <c r="P187" s="32"/>
      <c r="Q187" s="32"/>
    </row>
    <row r="188" spans="1:17" ht="78.75">
      <c r="A188" s="20" t="s">
        <v>326</v>
      </c>
      <c r="B188" s="40" t="s">
        <v>388</v>
      </c>
      <c r="C188" s="56">
        <v>27</v>
      </c>
      <c r="D188" s="74">
        <f t="shared" si="4"/>
        <v>6</v>
      </c>
      <c r="E188" s="74">
        <f t="shared" si="5"/>
        <v>21</v>
      </c>
      <c r="F188" s="56">
        <v>27</v>
      </c>
      <c r="G188" s="56">
        <v>6</v>
      </c>
      <c r="H188" s="56">
        <v>21</v>
      </c>
      <c r="I188" s="56">
        <v>24</v>
      </c>
      <c r="J188" s="56">
        <v>6</v>
      </c>
      <c r="K188" s="56">
        <v>5</v>
      </c>
      <c r="L188" s="56">
        <v>1</v>
      </c>
      <c r="M188" s="56">
        <v>18</v>
      </c>
      <c r="N188" s="56">
        <v>12</v>
      </c>
      <c r="O188" s="56">
        <v>6</v>
      </c>
      <c r="P188" s="32"/>
      <c r="Q188" s="32"/>
    </row>
    <row r="189" spans="1:17" ht="47.25">
      <c r="A189" s="20" t="s">
        <v>328</v>
      </c>
      <c r="B189" s="107" t="s">
        <v>327</v>
      </c>
      <c r="C189" s="56">
        <v>10</v>
      </c>
      <c r="D189" s="74">
        <f t="shared" si="4"/>
        <v>2</v>
      </c>
      <c r="E189" s="74">
        <f t="shared" si="5"/>
        <v>8</v>
      </c>
      <c r="F189" s="56">
        <v>8</v>
      </c>
      <c r="G189" s="56">
        <v>0</v>
      </c>
      <c r="H189" s="56">
        <v>8</v>
      </c>
      <c r="I189" s="56">
        <v>7</v>
      </c>
      <c r="J189" s="56">
        <v>0</v>
      </c>
      <c r="K189" s="56">
        <v>0</v>
      </c>
      <c r="L189" s="56">
        <v>0</v>
      </c>
      <c r="M189" s="56">
        <v>7</v>
      </c>
      <c r="N189" s="56">
        <v>5</v>
      </c>
      <c r="O189" s="56">
        <v>2</v>
      </c>
      <c r="P189" s="32"/>
      <c r="Q189" s="32"/>
    </row>
    <row r="190" spans="1:17" ht="47.25">
      <c r="A190" s="20" t="s">
        <v>329</v>
      </c>
      <c r="B190" s="107" t="s">
        <v>74</v>
      </c>
      <c r="C190" s="56">
        <v>22</v>
      </c>
      <c r="D190" s="74">
        <f t="shared" si="4"/>
        <v>5</v>
      </c>
      <c r="E190" s="74">
        <f t="shared" si="5"/>
        <v>17</v>
      </c>
      <c r="F190" s="56">
        <v>17</v>
      </c>
      <c r="G190" s="56">
        <v>1</v>
      </c>
      <c r="H190" s="56">
        <v>16</v>
      </c>
      <c r="I190" s="56">
        <v>17</v>
      </c>
      <c r="J190" s="56">
        <v>1</v>
      </c>
      <c r="K190" s="56">
        <v>1</v>
      </c>
      <c r="L190" s="56">
        <v>0</v>
      </c>
      <c r="M190" s="56">
        <v>16</v>
      </c>
      <c r="N190" s="56">
        <v>8</v>
      </c>
      <c r="O190" s="56">
        <v>8</v>
      </c>
      <c r="P190" s="32"/>
      <c r="Q190" s="32"/>
    </row>
    <row r="191" spans="1:17" ht="31.5">
      <c r="A191" s="20" t="s">
        <v>331</v>
      </c>
      <c r="B191" s="107" t="s">
        <v>330</v>
      </c>
      <c r="C191" s="56">
        <v>21</v>
      </c>
      <c r="D191" s="74">
        <f t="shared" si="4"/>
        <v>5</v>
      </c>
      <c r="E191" s="74">
        <f t="shared" si="5"/>
        <v>16</v>
      </c>
      <c r="F191" s="56">
        <v>13</v>
      </c>
      <c r="G191" s="56">
        <v>2</v>
      </c>
      <c r="H191" s="56">
        <v>11</v>
      </c>
      <c r="I191" s="56">
        <v>13</v>
      </c>
      <c r="J191" s="56">
        <v>2</v>
      </c>
      <c r="K191" s="56">
        <v>2</v>
      </c>
      <c r="L191" s="56">
        <v>0</v>
      </c>
      <c r="M191" s="56">
        <v>11</v>
      </c>
      <c r="N191" s="56">
        <v>8</v>
      </c>
      <c r="O191" s="56">
        <v>3</v>
      </c>
      <c r="P191" s="32"/>
      <c r="Q191" s="32"/>
    </row>
    <row r="192" spans="1:17" ht="31.5">
      <c r="A192" s="20" t="s">
        <v>389</v>
      </c>
      <c r="B192" s="107" t="s">
        <v>332</v>
      </c>
      <c r="C192" s="56">
        <v>18</v>
      </c>
      <c r="D192" s="74">
        <f t="shared" ref="D192:D206" si="6">ROUNDUP(C192*0.2,0)</f>
        <v>4</v>
      </c>
      <c r="E192" s="74">
        <f t="shared" si="5"/>
        <v>14</v>
      </c>
      <c r="F192" s="56">
        <v>18</v>
      </c>
      <c r="G192" s="56">
        <v>4</v>
      </c>
      <c r="H192" s="56">
        <v>14</v>
      </c>
      <c r="I192" s="56">
        <v>14</v>
      </c>
      <c r="J192" s="56">
        <v>1</v>
      </c>
      <c r="K192" s="56">
        <v>1</v>
      </c>
      <c r="L192" s="56">
        <v>0</v>
      </c>
      <c r="M192" s="56">
        <v>13</v>
      </c>
      <c r="N192" s="56">
        <v>9</v>
      </c>
      <c r="O192" s="56">
        <v>4</v>
      </c>
      <c r="P192" s="32"/>
      <c r="Q192" s="32"/>
    </row>
    <row r="193" spans="1:17">
      <c r="A193" s="20" t="s">
        <v>333</v>
      </c>
      <c r="B193" s="107" t="s">
        <v>334</v>
      </c>
      <c r="C193" s="56"/>
      <c r="D193" s="74"/>
      <c r="E193" s="74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32"/>
      <c r="Q193" s="32"/>
    </row>
    <row r="194" spans="1:17" ht="63">
      <c r="A194" s="20" t="s">
        <v>335</v>
      </c>
      <c r="B194" s="107" t="s">
        <v>336</v>
      </c>
      <c r="C194" s="56">
        <v>45</v>
      </c>
      <c r="D194" s="74">
        <f t="shared" si="6"/>
        <v>9</v>
      </c>
      <c r="E194" s="74">
        <f t="shared" si="5"/>
        <v>36</v>
      </c>
      <c r="F194" s="56">
        <v>45</v>
      </c>
      <c r="G194" s="56">
        <v>9</v>
      </c>
      <c r="H194" s="56">
        <v>36</v>
      </c>
      <c r="I194" s="56">
        <v>43</v>
      </c>
      <c r="J194" s="56">
        <v>7</v>
      </c>
      <c r="K194" s="56">
        <v>1</v>
      </c>
      <c r="L194" s="56">
        <v>6</v>
      </c>
      <c r="M194" s="56">
        <v>36</v>
      </c>
      <c r="N194" s="56">
        <v>24</v>
      </c>
      <c r="O194" s="56">
        <v>12</v>
      </c>
      <c r="P194" s="32"/>
      <c r="Q194" s="32"/>
    </row>
    <row r="195" spans="1:17" ht="47.25" customHeight="1">
      <c r="A195" s="20" t="s">
        <v>337</v>
      </c>
      <c r="B195" s="107" t="s">
        <v>338</v>
      </c>
      <c r="C195" s="56">
        <v>33</v>
      </c>
      <c r="D195" s="74">
        <f t="shared" si="6"/>
        <v>7</v>
      </c>
      <c r="E195" s="92">
        <f t="shared" si="5"/>
        <v>26</v>
      </c>
      <c r="F195" s="92">
        <v>33</v>
      </c>
      <c r="G195" s="92">
        <v>7</v>
      </c>
      <c r="H195" s="92">
        <v>26</v>
      </c>
      <c r="I195" s="92">
        <v>33</v>
      </c>
      <c r="J195" s="92">
        <v>7</v>
      </c>
      <c r="K195" s="92">
        <v>5</v>
      </c>
      <c r="L195" s="92">
        <v>2</v>
      </c>
      <c r="M195" s="92">
        <v>26</v>
      </c>
      <c r="N195" s="92">
        <v>16</v>
      </c>
      <c r="O195" s="92">
        <v>10</v>
      </c>
      <c r="P195" s="32"/>
      <c r="Q195" s="32"/>
    </row>
    <row r="196" spans="1:17" ht="31.5">
      <c r="A196" s="20" t="s">
        <v>339</v>
      </c>
      <c r="B196" s="107" t="s">
        <v>340</v>
      </c>
      <c r="C196" s="56">
        <v>30</v>
      </c>
      <c r="D196" s="74">
        <v>7</v>
      </c>
      <c r="E196" s="74">
        <f t="shared" si="5"/>
        <v>23</v>
      </c>
      <c r="F196" s="56">
        <v>30</v>
      </c>
      <c r="G196" s="56">
        <v>7</v>
      </c>
      <c r="H196" s="56">
        <v>23</v>
      </c>
      <c r="I196" s="56">
        <v>30</v>
      </c>
      <c r="J196" s="56">
        <v>7</v>
      </c>
      <c r="K196" s="56">
        <v>3</v>
      </c>
      <c r="L196" s="56">
        <v>4</v>
      </c>
      <c r="M196" s="56">
        <v>23</v>
      </c>
      <c r="N196" s="56">
        <v>15</v>
      </c>
      <c r="O196" s="56">
        <v>8</v>
      </c>
      <c r="P196" s="32"/>
      <c r="Q196" s="32"/>
    </row>
    <row r="197" spans="1:17" ht="31.5">
      <c r="A197" s="20" t="s">
        <v>341</v>
      </c>
      <c r="B197" s="107" t="s">
        <v>342</v>
      </c>
      <c r="C197" s="56">
        <v>30</v>
      </c>
      <c r="D197" s="74">
        <f t="shared" si="6"/>
        <v>6</v>
      </c>
      <c r="E197" s="74">
        <f t="shared" si="5"/>
        <v>24</v>
      </c>
      <c r="F197" s="56">
        <v>30</v>
      </c>
      <c r="G197" s="56">
        <v>6</v>
      </c>
      <c r="H197" s="56">
        <v>24</v>
      </c>
      <c r="I197" s="56">
        <v>30</v>
      </c>
      <c r="J197" s="56">
        <v>7</v>
      </c>
      <c r="K197" s="56">
        <v>5</v>
      </c>
      <c r="L197" s="56">
        <v>2</v>
      </c>
      <c r="M197" s="56">
        <v>23</v>
      </c>
      <c r="N197" s="56">
        <v>20</v>
      </c>
      <c r="O197" s="56">
        <v>3</v>
      </c>
      <c r="P197" s="32"/>
      <c r="Q197" s="32"/>
    </row>
    <row r="198" spans="1:17" ht="31.5">
      <c r="A198" s="20" t="s">
        <v>343</v>
      </c>
      <c r="B198" s="107" t="s">
        <v>344</v>
      </c>
      <c r="C198" s="56">
        <v>25</v>
      </c>
      <c r="D198" s="74">
        <f t="shared" si="6"/>
        <v>5</v>
      </c>
      <c r="E198" s="74">
        <f t="shared" si="5"/>
        <v>20</v>
      </c>
      <c r="F198" s="56">
        <v>25</v>
      </c>
      <c r="G198" s="56">
        <v>5</v>
      </c>
      <c r="H198" s="56">
        <v>20</v>
      </c>
      <c r="I198" s="56">
        <v>20</v>
      </c>
      <c r="J198" s="56">
        <v>3</v>
      </c>
      <c r="K198" s="56">
        <v>0</v>
      </c>
      <c r="L198" s="56">
        <v>3</v>
      </c>
      <c r="M198" s="56">
        <v>17</v>
      </c>
      <c r="N198" s="56">
        <v>9</v>
      </c>
      <c r="O198" s="56">
        <v>8</v>
      </c>
      <c r="P198" s="32"/>
      <c r="Q198" s="32"/>
    </row>
    <row r="199" spans="1:17" ht="31.5">
      <c r="A199" s="20" t="s">
        <v>345</v>
      </c>
      <c r="B199" s="107" t="s">
        <v>349</v>
      </c>
      <c r="C199" s="56"/>
      <c r="D199" s="74"/>
      <c r="E199" s="74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32"/>
      <c r="Q199" s="32"/>
    </row>
    <row r="200" spans="1:17" ht="110.25">
      <c r="A200" s="20" t="s">
        <v>346</v>
      </c>
      <c r="B200" s="22" t="s">
        <v>100</v>
      </c>
      <c r="C200" s="56">
        <v>21</v>
      </c>
      <c r="D200" s="74">
        <v>7</v>
      </c>
      <c r="E200" s="74">
        <f t="shared" si="5"/>
        <v>14</v>
      </c>
      <c r="F200" s="56">
        <v>16</v>
      </c>
      <c r="G200" s="56">
        <v>5</v>
      </c>
      <c r="H200" s="56">
        <v>11</v>
      </c>
      <c r="I200" s="56">
        <v>9</v>
      </c>
      <c r="J200" s="56">
        <v>1</v>
      </c>
      <c r="K200" s="56">
        <v>1</v>
      </c>
      <c r="L200" s="56">
        <v>0</v>
      </c>
      <c r="M200" s="56">
        <v>8</v>
      </c>
      <c r="N200" s="56">
        <v>5</v>
      </c>
      <c r="O200" s="56">
        <v>3</v>
      </c>
      <c r="P200" s="32"/>
      <c r="Q200" s="32"/>
    </row>
    <row r="201" spans="1:17" ht="94.5">
      <c r="A201" s="20" t="s">
        <v>350</v>
      </c>
      <c r="B201" s="22" t="s">
        <v>78</v>
      </c>
      <c r="C201" s="86">
        <v>98</v>
      </c>
      <c r="D201" s="86">
        <f t="shared" si="6"/>
        <v>20</v>
      </c>
      <c r="E201" s="86">
        <f t="shared" si="5"/>
        <v>78</v>
      </c>
      <c r="F201" s="56">
        <v>98</v>
      </c>
      <c r="G201" s="56">
        <v>20</v>
      </c>
      <c r="H201" s="56">
        <v>78</v>
      </c>
      <c r="I201" s="56">
        <v>94</v>
      </c>
      <c r="J201" s="56">
        <v>17</v>
      </c>
      <c r="K201" s="56">
        <v>10</v>
      </c>
      <c r="L201" s="56">
        <v>7</v>
      </c>
      <c r="M201" s="56">
        <v>77</v>
      </c>
      <c r="N201" s="56">
        <v>41</v>
      </c>
      <c r="O201" s="56">
        <v>36</v>
      </c>
      <c r="P201" s="32"/>
      <c r="Q201" s="32"/>
    </row>
    <row r="202" spans="1:17" ht="78.75">
      <c r="A202" s="20" t="s">
        <v>351</v>
      </c>
      <c r="B202" s="22" t="s">
        <v>187</v>
      </c>
      <c r="C202" s="56">
        <v>36</v>
      </c>
      <c r="D202" s="74">
        <f t="shared" si="6"/>
        <v>8</v>
      </c>
      <c r="E202" s="74">
        <f t="shared" si="5"/>
        <v>28</v>
      </c>
      <c r="F202" s="56">
        <v>25</v>
      </c>
      <c r="G202" s="56">
        <v>4</v>
      </c>
      <c r="H202" s="56">
        <v>21</v>
      </c>
      <c r="I202" s="56">
        <v>23</v>
      </c>
      <c r="J202" s="56">
        <v>4</v>
      </c>
      <c r="K202" s="56">
        <v>2</v>
      </c>
      <c r="L202" s="56">
        <v>2</v>
      </c>
      <c r="M202" s="56">
        <v>19</v>
      </c>
      <c r="N202" s="56">
        <v>15</v>
      </c>
      <c r="O202" s="56">
        <v>4</v>
      </c>
      <c r="P202" s="32"/>
      <c r="Q202" s="32"/>
    </row>
    <row r="203" spans="1:17" ht="126">
      <c r="A203" s="20" t="s">
        <v>352</v>
      </c>
      <c r="B203" s="22" t="s">
        <v>48</v>
      </c>
      <c r="C203" s="56">
        <v>133</v>
      </c>
      <c r="D203" s="74">
        <f t="shared" si="6"/>
        <v>27</v>
      </c>
      <c r="E203" s="74">
        <f t="shared" si="5"/>
        <v>106</v>
      </c>
      <c r="F203" s="56">
        <v>83</v>
      </c>
      <c r="G203" s="56">
        <v>16</v>
      </c>
      <c r="H203" s="56">
        <v>67</v>
      </c>
      <c r="I203" s="56">
        <v>69</v>
      </c>
      <c r="J203" s="56">
        <v>14</v>
      </c>
      <c r="K203" s="56">
        <v>7</v>
      </c>
      <c r="L203" s="56">
        <v>7</v>
      </c>
      <c r="M203" s="56">
        <v>55</v>
      </c>
      <c r="N203" s="56">
        <v>38</v>
      </c>
      <c r="O203" s="56">
        <v>17</v>
      </c>
      <c r="P203" s="32"/>
      <c r="Q203" s="32"/>
    </row>
    <row r="204" spans="1:17" ht="126">
      <c r="A204" s="20" t="s">
        <v>353</v>
      </c>
      <c r="B204" s="22" t="s">
        <v>164</v>
      </c>
      <c r="C204" s="56">
        <v>35</v>
      </c>
      <c r="D204" s="74">
        <f t="shared" si="6"/>
        <v>7</v>
      </c>
      <c r="E204" s="74">
        <f t="shared" si="5"/>
        <v>28</v>
      </c>
      <c r="F204" s="56">
        <v>30</v>
      </c>
      <c r="G204" s="56">
        <v>6</v>
      </c>
      <c r="H204" s="56">
        <v>24</v>
      </c>
      <c r="I204" s="56">
        <v>30</v>
      </c>
      <c r="J204" s="56">
        <v>6</v>
      </c>
      <c r="K204" s="56">
        <v>4</v>
      </c>
      <c r="L204" s="56">
        <v>2</v>
      </c>
      <c r="M204" s="56">
        <v>24</v>
      </c>
      <c r="N204" s="56">
        <v>14</v>
      </c>
      <c r="O204" s="56">
        <v>10</v>
      </c>
      <c r="P204" s="32"/>
      <c r="Q204" s="32"/>
    </row>
    <row r="205" spans="1:17" ht="63">
      <c r="A205" s="20" t="s">
        <v>354</v>
      </c>
      <c r="B205" s="40" t="s">
        <v>374</v>
      </c>
      <c r="C205" s="56">
        <v>11</v>
      </c>
      <c r="D205" s="74">
        <v>4</v>
      </c>
      <c r="E205" s="74">
        <v>7</v>
      </c>
      <c r="F205" s="56">
        <v>11</v>
      </c>
      <c r="G205" s="56">
        <v>4</v>
      </c>
      <c r="H205" s="56">
        <v>7</v>
      </c>
      <c r="I205" s="56">
        <v>8</v>
      </c>
      <c r="J205" s="56">
        <v>4</v>
      </c>
      <c r="K205" s="56">
        <v>1</v>
      </c>
      <c r="L205" s="56">
        <v>3</v>
      </c>
      <c r="M205" s="56">
        <v>4</v>
      </c>
      <c r="N205" s="56">
        <v>2</v>
      </c>
      <c r="O205" s="56">
        <v>2</v>
      </c>
      <c r="P205" s="32"/>
      <c r="Q205" s="32"/>
    </row>
    <row r="206" spans="1:17" ht="63">
      <c r="A206" s="20" t="s">
        <v>375</v>
      </c>
      <c r="B206" s="40" t="s">
        <v>376</v>
      </c>
      <c r="C206" s="56">
        <v>11</v>
      </c>
      <c r="D206" s="74">
        <f t="shared" si="6"/>
        <v>3</v>
      </c>
      <c r="E206" s="74">
        <f>C206-D206</f>
        <v>8</v>
      </c>
      <c r="F206" s="56">
        <v>10</v>
      </c>
      <c r="G206" s="56">
        <v>3</v>
      </c>
      <c r="H206" s="56">
        <v>7</v>
      </c>
      <c r="I206" s="56">
        <v>8</v>
      </c>
      <c r="J206" s="56">
        <v>3</v>
      </c>
      <c r="K206" s="56">
        <v>2</v>
      </c>
      <c r="L206" s="56">
        <v>1</v>
      </c>
      <c r="M206" s="56">
        <v>5</v>
      </c>
      <c r="N206" s="56">
        <v>4</v>
      </c>
      <c r="O206" s="56">
        <v>1</v>
      </c>
      <c r="P206" s="32"/>
      <c r="Q206" s="32"/>
    </row>
    <row r="207" spans="1:17" ht="110.25">
      <c r="A207" s="20" t="s">
        <v>377</v>
      </c>
      <c r="B207" s="40" t="s">
        <v>378</v>
      </c>
      <c r="C207" s="56">
        <v>8</v>
      </c>
      <c r="D207" s="56">
        <f>ROUNDUP(C207*0.2,0)</f>
        <v>2</v>
      </c>
      <c r="E207" s="56">
        <f>C207-D207</f>
        <v>6</v>
      </c>
      <c r="F207" s="56">
        <v>5</v>
      </c>
      <c r="G207" s="56">
        <v>0</v>
      </c>
      <c r="H207" s="56">
        <v>5</v>
      </c>
      <c r="I207" s="56">
        <v>5</v>
      </c>
      <c r="J207" s="56">
        <v>0</v>
      </c>
      <c r="K207" s="56">
        <v>0</v>
      </c>
      <c r="L207" s="56">
        <v>0</v>
      </c>
      <c r="M207" s="56">
        <v>5</v>
      </c>
      <c r="N207" s="56">
        <v>5</v>
      </c>
      <c r="O207" s="56">
        <v>0</v>
      </c>
      <c r="P207" s="32"/>
      <c r="Q207" s="32"/>
    </row>
    <row r="208" spans="1:17">
      <c r="A208" s="127" t="s">
        <v>355</v>
      </c>
      <c r="B208" s="127"/>
      <c r="C208" s="56">
        <f>SUM(C18:C207)</f>
        <v>4015</v>
      </c>
      <c r="D208" s="74">
        <f t="shared" ref="D208:O208" si="7">SUM(D18:D207)</f>
        <v>870</v>
      </c>
      <c r="E208" s="74">
        <f t="shared" si="7"/>
        <v>3145</v>
      </c>
      <c r="F208" s="74">
        <f t="shared" si="7"/>
        <v>3420</v>
      </c>
      <c r="G208" s="74">
        <f t="shared" si="7"/>
        <v>707</v>
      </c>
      <c r="H208" s="74">
        <f t="shared" si="7"/>
        <v>2713</v>
      </c>
      <c r="I208" s="74">
        <f>SUM(I18:I207)</f>
        <v>2971</v>
      </c>
      <c r="J208" s="74">
        <f t="shared" si="7"/>
        <v>597</v>
      </c>
      <c r="K208" s="74">
        <f t="shared" si="7"/>
        <v>386</v>
      </c>
      <c r="L208" s="74">
        <f t="shared" si="7"/>
        <v>211</v>
      </c>
      <c r="M208" s="74">
        <f t="shared" si="7"/>
        <v>2374</v>
      </c>
      <c r="N208" s="74">
        <f t="shared" si="7"/>
        <v>1559</v>
      </c>
      <c r="O208" s="74">
        <f t="shared" si="7"/>
        <v>815</v>
      </c>
      <c r="P208" s="32"/>
      <c r="Q208" s="32"/>
    </row>
    <row r="209" spans="1:17" ht="10.5" customHeight="1">
      <c r="A209" s="4"/>
      <c r="B209" s="4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</row>
    <row r="210" spans="1:17" ht="55.5" customHeight="1">
      <c r="A210" s="143" t="s">
        <v>395</v>
      </c>
      <c r="B210" s="143"/>
      <c r="C210" s="143"/>
      <c r="D210" s="143"/>
      <c r="E210" s="143"/>
      <c r="F210" s="143"/>
      <c r="G210" s="143"/>
      <c r="H210" s="143"/>
      <c r="I210" s="143"/>
      <c r="J210" s="143"/>
      <c r="K210" s="143"/>
      <c r="L210" s="143"/>
      <c r="M210" s="143"/>
      <c r="N210" s="143"/>
      <c r="O210" s="143"/>
      <c r="P210" s="111"/>
    </row>
    <row r="211" spans="1:17" ht="10.5" customHeight="1">
      <c r="B211" s="111"/>
    </row>
    <row r="212" spans="1:17" ht="34.5" customHeight="1">
      <c r="A212" s="136" t="s">
        <v>356</v>
      </c>
      <c r="B212" s="136"/>
      <c r="C212" s="137" t="s">
        <v>410</v>
      </c>
      <c r="D212" s="137"/>
      <c r="E212" s="137"/>
      <c r="F212" s="137"/>
      <c r="G212" s="137"/>
      <c r="H212" s="137"/>
      <c r="I212" s="137"/>
      <c r="J212" s="137"/>
      <c r="K212" s="137"/>
      <c r="L212" s="137"/>
      <c r="M212" s="137"/>
      <c r="N212" s="137"/>
      <c r="O212" s="137"/>
      <c r="P212" s="110"/>
    </row>
    <row r="213" spans="1:17" ht="8.25" customHeight="1">
      <c r="A213" s="6"/>
      <c r="B213" s="2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</row>
    <row r="214" spans="1:17">
      <c r="A214" s="138" t="s">
        <v>396</v>
      </c>
      <c r="B214" s="138"/>
      <c r="C214" s="8"/>
      <c r="D214" s="140">
        <v>45901</v>
      </c>
      <c r="E214" s="140"/>
      <c r="F214" s="140"/>
      <c r="G214" s="8"/>
      <c r="H214" s="8"/>
      <c r="I214" s="12"/>
      <c r="J214" s="13"/>
      <c r="K214" s="13"/>
      <c r="L214" s="13"/>
      <c r="M214" s="8"/>
      <c r="N214" s="7"/>
      <c r="O214" s="7"/>
      <c r="P214" s="7"/>
    </row>
    <row r="215" spans="1:17">
      <c r="A215" s="139" t="s">
        <v>357</v>
      </c>
      <c r="B215" s="139"/>
      <c r="C215" s="10"/>
      <c r="D215" s="141" t="s">
        <v>358</v>
      </c>
      <c r="E215" s="141"/>
      <c r="F215" s="141"/>
      <c r="G215" s="10"/>
      <c r="H215" s="10"/>
      <c r="I215" s="14"/>
      <c r="J215" s="15"/>
      <c r="K215" s="15"/>
      <c r="L215" s="60"/>
      <c r="M215" s="10"/>
      <c r="N215" s="9"/>
      <c r="O215" s="9"/>
      <c r="P215" s="9"/>
    </row>
    <row r="216" spans="1:17">
      <c r="I216" s="13"/>
      <c r="J216" s="10"/>
      <c r="K216" s="10"/>
      <c r="L216" s="10"/>
      <c r="M216" s="13"/>
      <c r="N216" s="5"/>
      <c r="O216" s="5"/>
      <c r="P216" s="5"/>
      <c r="Q216" s="5"/>
    </row>
  </sheetData>
  <mergeCells count="36">
    <mergeCell ref="A1:O1"/>
    <mergeCell ref="J14:J15"/>
    <mergeCell ref="M14:M15"/>
    <mergeCell ref="N14:O14"/>
    <mergeCell ref="A210:O210"/>
    <mergeCell ref="A10:O10"/>
    <mergeCell ref="G14:G15"/>
    <mergeCell ref="F13:F15"/>
    <mergeCell ref="E14:E15"/>
    <mergeCell ref="D14:D15"/>
    <mergeCell ref="C13:C15"/>
    <mergeCell ref="B12:B15"/>
    <mergeCell ref="G13:H13"/>
    <mergeCell ref="F12:H12"/>
    <mergeCell ref="D13:E13"/>
    <mergeCell ref="C12:E12"/>
    <mergeCell ref="A212:B212"/>
    <mergeCell ref="C212:O212"/>
    <mergeCell ref="A214:B214"/>
    <mergeCell ref="A215:B215"/>
    <mergeCell ref="D214:F214"/>
    <mergeCell ref="D215:F215"/>
    <mergeCell ref="A208:B208"/>
    <mergeCell ref="I12:I15"/>
    <mergeCell ref="A12:A15"/>
    <mergeCell ref="A3:O3"/>
    <mergeCell ref="A4:O4"/>
    <mergeCell ref="A5:O5"/>
    <mergeCell ref="A7:O7"/>
    <mergeCell ref="J13:L13"/>
    <mergeCell ref="M13:O13"/>
    <mergeCell ref="H14:H15"/>
    <mergeCell ref="K14:L14"/>
    <mergeCell ref="J12:O12"/>
    <mergeCell ref="A8:O8"/>
    <mergeCell ref="A11:O11"/>
  </mergeCells>
  <conditionalFormatting sqref="B205:B207 B99 B177">
    <cfRule type="cellIs" dxfId="65" priority="30" operator="equal">
      <formula>$BF$219</formula>
    </cfRule>
  </conditionalFormatting>
  <conditionalFormatting sqref="B206:B207 B146">
    <cfRule type="cellIs" dxfId="64" priority="33" operator="equal">
      <formula>$BF$218</formula>
    </cfRule>
  </conditionalFormatting>
  <conditionalFormatting sqref="B207">
    <cfRule type="cellIs" dxfId="63" priority="35" operator="equal">
      <formula>$BF$217</formula>
    </cfRule>
  </conditionalFormatting>
  <conditionalFormatting sqref="B187:B188">
    <cfRule type="cellIs" dxfId="62" priority="36" operator="equal">
      <formula>$BF$215</formula>
    </cfRule>
  </conditionalFormatting>
  <pageMargins left="0.70866141732283472" right="0.51181102362204722" top="0.74803149606299213" bottom="0.74803149606299213" header="0.31496062992125984" footer="0.31496062992125984"/>
  <pageSetup paperSize="9" scale="75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P214"/>
  <sheetViews>
    <sheetView tabSelected="1" topLeftCell="A9" zoomScale="110" zoomScaleNormal="110" workbookViewId="0">
      <pane ySplit="3720" topLeftCell="A202" activePane="bottomLeft"/>
      <selection activeCell="R9" sqref="R1:V1048576"/>
      <selection pane="bottomLeft" activeCell="U203" sqref="U203"/>
    </sheetView>
  </sheetViews>
  <sheetFormatPr defaultRowHeight="15.75"/>
  <cols>
    <col min="1" max="1" width="9.140625" style="1"/>
    <col min="2" max="2" width="38" style="61" customWidth="1"/>
    <col min="3" max="3" width="7.140625" style="1" customWidth="1"/>
    <col min="4" max="4" width="7.5703125" style="1" customWidth="1"/>
    <col min="5" max="5" width="8.85546875" style="1" customWidth="1"/>
    <col min="6" max="6" width="6.42578125" style="1" customWidth="1"/>
    <col min="7" max="8" width="9.140625" style="1"/>
    <col min="9" max="9" width="19.7109375" style="1" customWidth="1"/>
    <col min="10" max="10" width="7.7109375" style="1" customWidth="1"/>
    <col min="11" max="12" width="9.140625" style="1"/>
    <col min="13" max="13" width="7.140625" style="1" customWidth="1"/>
    <col min="14" max="16384" width="9.140625" style="1"/>
  </cols>
  <sheetData>
    <row r="1" spans="1:16" s="114" customFormat="1">
      <c r="A1" s="142" t="s">
        <v>423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13"/>
    </row>
    <row r="2" spans="1:16" s="114" customFormat="1" ht="15">
      <c r="A2" s="115"/>
      <c r="B2" s="116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</row>
    <row r="3" spans="1:16" s="114" customFormat="1" ht="15">
      <c r="A3" s="130" t="s">
        <v>424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17"/>
    </row>
    <row r="4" spans="1:16" s="114" customFormat="1" ht="15">
      <c r="A4" s="130" t="s">
        <v>425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17"/>
    </row>
    <row r="5" spans="1:16" s="114" customFormat="1" ht="15">
      <c r="A5" s="130" t="s">
        <v>428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17"/>
    </row>
    <row r="6" spans="1:16" s="114" customFormat="1" ht="15">
      <c r="A6" s="118"/>
      <c r="B6" s="119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</row>
    <row r="7" spans="1:16" s="114" customFormat="1" ht="15">
      <c r="A7" s="149" t="s">
        <v>12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20"/>
    </row>
    <row r="8" spans="1:16" s="114" customFormat="1" ht="15">
      <c r="A8" s="149" t="s">
        <v>426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20"/>
    </row>
    <row r="9" spans="1:16" s="114" customFormat="1" ht="15">
      <c r="A9" s="120"/>
      <c r="B9" s="121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16" s="114" customFormat="1" ht="15">
      <c r="A10" s="144" t="s">
        <v>430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20"/>
    </row>
    <row r="11" spans="1:16" s="114" customFormat="1" ht="15">
      <c r="A11" s="150" t="s">
        <v>431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22"/>
    </row>
    <row r="12" spans="1:16" s="2" customFormat="1" ht="62.25" customHeight="1">
      <c r="A12" s="129" t="s">
        <v>0</v>
      </c>
      <c r="B12" s="145" t="s">
        <v>1</v>
      </c>
      <c r="C12" s="129" t="s">
        <v>3</v>
      </c>
      <c r="D12" s="129"/>
      <c r="E12" s="129"/>
      <c r="F12" s="148" t="s">
        <v>7</v>
      </c>
      <c r="G12" s="148"/>
      <c r="H12" s="148"/>
      <c r="I12" s="128" t="s">
        <v>8</v>
      </c>
      <c r="J12" s="128" t="s">
        <v>9</v>
      </c>
      <c r="K12" s="128"/>
      <c r="L12" s="128"/>
      <c r="M12" s="128"/>
      <c r="N12" s="128"/>
      <c r="O12" s="128"/>
    </row>
    <row r="13" spans="1:16">
      <c r="A13" s="129"/>
      <c r="B13" s="146"/>
      <c r="C13" s="129" t="s">
        <v>2</v>
      </c>
      <c r="D13" s="129" t="s">
        <v>4</v>
      </c>
      <c r="E13" s="129"/>
      <c r="F13" s="129" t="s">
        <v>2</v>
      </c>
      <c r="G13" s="129" t="s">
        <v>4</v>
      </c>
      <c r="H13" s="129"/>
      <c r="I13" s="128"/>
      <c r="J13" s="134" t="s">
        <v>5</v>
      </c>
      <c r="K13" s="134"/>
      <c r="L13" s="134"/>
      <c r="M13" s="134" t="s">
        <v>6</v>
      </c>
      <c r="N13" s="134"/>
      <c r="O13" s="134"/>
    </row>
    <row r="14" spans="1:16" ht="30" customHeight="1">
      <c r="A14" s="129"/>
      <c r="B14" s="146"/>
      <c r="C14" s="129"/>
      <c r="D14" s="129" t="s">
        <v>5</v>
      </c>
      <c r="E14" s="128" t="s">
        <v>6</v>
      </c>
      <c r="F14" s="129"/>
      <c r="G14" s="129" t="s">
        <v>5</v>
      </c>
      <c r="H14" s="128" t="s">
        <v>6</v>
      </c>
      <c r="I14" s="128"/>
      <c r="J14" s="129" t="s">
        <v>2</v>
      </c>
      <c r="K14" s="129" t="s">
        <v>4</v>
      </c>
      <c r="L14" s="129"/>
      <c r="M14" s="129" t="s">
        <v>2</v>
      </c>
      <c r="N14" s="129" t="s">
        <v>4</v>
      </c>
      <c r="O14" s="129"/>
    </row>
    <row r="15" spans="1:16">
      <c r="A15" s="129"/>
      <c r="B15" s="147"/>
      <c r="C15" s="129"/>
      <c r="D15" s="129"/>
      <c r="E15" s="128"/>
      <c r="F15" s="129"/>
      <c r="G15" s="129"/>
      <c r="H15" s="128"/>
      <c r="I15" s="128"/>
      <c r="J15" s="129"/>
      <c r="K15" s="64" t="s">
        <v>10</v>
      </c>
      <c r="L15" s="64" t="s">
        <v>11</v>
      </c>
      <c r="M15" s="129"/>
      <c r="N15" s="64" t="s">
        <v>10</v>
      </c>
      <c r="O15" s="64" t="s">
        <v>11</v>
      </c>
    </row>
    <row r="16" spans="1:16" s="18" customFormat="1">
      <c r="A16" s="16">
        <v>1</v>
      </c>
      <c r="B16" s="21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</row>
    <row r="17" spans="1:15">
      <c r="A17" s="20">
        <v>1</v>
      </c>
      <c r="B17" s="41" t="s">
        <v>27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1"/>
    </row>
    <row r="18" spans="1:15" ht="63">
      <c r="A18" s="20" t="s">
        <v>28</v>
      </c>
      <c r="B18" s="65" t="s">
        <v>29</v>
      </c>
      <c r="C18" s="64"/>
      <c r="D18" s="64"/>
      <c r="E18" s="50"/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</row>
    <row r="19" spans="1:15" ht="31.5">
      <c r="A19" s="20" t="s">
        <v>30</v>
      </c>
      <c r="B19" s="65" t="s">
        <v>31</v>
      </c>
      <c r="C19" s="64"/>
      <c r="D19" s="64"/>
      <c r="E19" s="50"/>
      <c r="F19" s="64">
        <v>12</v>
      </c>
      <c r="G19" s="64">
        <v>7</v>
      </c>
      <c r="H19" s="64">
        <v>5</v>
      </c>
      <c r="I19" s="64">
        <v>1</v>
      </c>
      <c r="J19" s="64">
        <v>0</v>
      </c>
      <c r="K19" s="64">
        <v>0</v>
      </c>
      <c r="L19" s="64">
        <v>0</v>
      </c>
      <c r="M19" s="64">
        <v>1</v>
      </c>
      <c r="N19" s="64">
        <v>0</v>
      </c>
      <c r="O19" s="64">
        <v>1</v>
      </c>
    </row>
    <row r="20" spans="1:15" ht="31.5">
      <c r="A20" s="20" t="s">
        <v>32</v>
      </c>
      <c r="B20" s="65" t="s">
        <v>33</v>
      </c>
      <c r="C20" s="64"/>
      <c r="D20" s="64"/>
      <c r="E20" s="50"/>
      <c r="F20" s="64">
        <v>1</v>
      </c>
      <c r="G20" s="64">
        <v>0</v>
      </c>
      <c r="H20" s="64">
        <v>1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4">
        <v>0</v>
      </c>
    </row>
    <row r="21" spans="1:15">
      <c r="A21" s="20" t="s">
        <v>34</v>
      </c>
      <c r="B21" s="41" t="s">
        <v>35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1"/>
    </row>
    <row r="22" spans="1:15" ht="31.5">
      <c r="A22" s="20" t="s">
        <v>36</v>
      </c>
      <c r="B22" s="65" t="s">
        <v>368</v>
      </c>
      <c r="C22" s="64"/>
      <c r="D22" s="64"/>
      <c r="E22" s="50"/>
      <c r="F22" s="64">
        <v>15</v>
      </c>
      <c r="G22" s="64">
        <v>12</v>
      </c>
      <c r="H22" s="64">
        <v>3</v>
      </c>
      <c r="I22" s="64">
        <v>1</v>
      </c>
      <c r="J22" s="64">
        <v>0</v>
      </c>
      <c r="K22" s="64">
        <v>0</v>
      </c>
      <c r="L22" s="64">
        <v>0</v>
      </c>
      <c r="M22" s="64">
        <v>1</v>
      </c>
      <c r="N22" s="64">
        <v>1</v>
      </c>
      <c r="O22" s="64">
        <v>0</v>
      </c>
    </row>
    <row r="23" spans="1:15" ht="63">
      <c r="A23" s="20" t="s">
        <v>37</v>
      </c>
      <c r="B23" s="65" t="s">
        <v>38</v>
      </c>
      <c r="C23" s="64"/>
      <c r="D23" s="64"/>
      <c r="E23" s="50"/>
      <c r="F23" s="64">
        <v>26</v>
      </c>
      <c r="G23" s="64">
        <v>0</v>
      </c>
      <c r="H23" s="64">
        <v>26</v>
      </c>
      <c r="I23" s="64">
        <v>7</v>
      </c>
      <c r="J23" s="64">
        <v>0</v>
      </c>
      <c r="K23" s="64">
        <v>0</v>
      </c>
      <c r="L23" s="64">
        <v>0</v>
      </c>
      <c r="M23" s="64">
        <v>7</v>
      </c>
      <c r="N23" s="64">
        <v>7</v>
      </c>
      <c r="O23" s="64">
        <v>0</v>
      </c>
    </row>
    <row r="24" spans="1:15">
      <c r="A24" s="20" t="s">
        <v>39</v>
      </c>
      <c r="B24" s="41" t="s">
        <v>40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1"/>
    </row>
    <row r="25" spans="1:15" ht="63">
      <c r="A25" s="20" t="s">
        <v>41</v>
      </c>
      <c r="B25" s="65" t="s">
        <v>42</v>
      </c>
      <c r="C25" s="64"/>
      <c r="D25" s="64"/>
      <c r="E25" s="50"/>
      <c r="F25" s="64">
        <v>21</v>
      </c>
      <c r="G25" s="64">
        <v>0</v>
      </c>
      <c r="H25" s="64">
        <v>21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4">
        <v>0</v>
      </c>
    </row>
    <row r="26" spans="1:15" ht="31.5">
      <c r="A26" s="20" t="s">
        <v>43</v>
      </c>
      <c r="B26" s="65" t="s">
        <v>44</v>
      </c>
      <c r="C26" s="64"/>
      <c r="D26" s="64"/>
      <c r="E26" s="50"/>
      <c r="F26" s="92">
        <v>0</v>
      </c>
      <c r="G26" s="92">
        <v>0</v>
      </c>
      <c r="H26" s="92">
        <v>0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</row>
    <row r="27" spans="1:15" ht="31.5">
      <c r="A27" s="20" t="s">
        <v>45</v>
      </c>
      <c r="B27" s="65" t="s">
        <v>46</v>
      </c>
      <c r="C27" s="64"/>
      <c r="D27" s="64"/>
      <c r="E27" s="50"/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</row>
    <row r="28" spans="1:15" ht="31.5">
      <c r="A28" s="20" t="s">
        <v>47</v>
      </c>
      <c r="B28" s="65" t="s">
        <v>50</v>
      </c>
      <c r="C28" s="64"/>
      <c r="D28" s="64"/>
      <c r="E28" s="50"/>
      <c r="F28" s="85">
        <v>0</v>
      </c>
      <c r="G28" s="85">
        <v>0</v>
      </c>
      <c r="H28" s="85">
        <v>0</v>
      </c>
      <c r="I28" s="85">
        <v>0</v>
      </c>
      <c r="J28" s="85">
        <v>0</v>
      </c>
      <c r="K28" s="85">
        <v>0</v>
      </c>
      <c r="L28" s="85">
        <v>0</v>
      </c>
      <c r="M28" s="85">
        <v>0</v>
      </c>
      <c r="N28" s="85">
        <v>0</v>
      </c>
      <c r="O28" s="85">
        <v>0</v>
      </c>
    </row>
    <row r="29" spans="1:15" ht="31.5">
      <c r="A29" s="20" t="s">
        <v>49</v>
      </c>
      <c r="B29" s="22" t="s">
        <v>369</v>
      </c>
      <c r="C29" s="64"/>
      <c r="D29" s="64"/>
      <c r="E29" s="50"/>
      <c r="F29" s="64">
        <v>2</v>
      </c>
      <c r="G29" s="64">
        <v>1</v>
      </c>
      <c r="H29" s="64">
        <v>1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4">
        <v>0</v>
      </c>
    </row>
    <row r="30" spans="1:15" ht="47.25">
      <c r="A30" s="20" t="s">
        <v>51</v>
      </c>
      <c r="B30" s="40" t="s">
        <v>399</v>
      </c>
      <c r="C30" s="64"/>
      <c r="D30" s="64"/>
      <c r="E30" s="50"/>
      <c r="F30" s="105">
        <v>0</v>
      </c>
      <c r="G30" s="105">
        <v>0</v>
      </c>
      <c r="H30" s="105">
        <v>0</v>
      </c>
      <c r="I30" s="105">
        <v>0</v>
      </c>
      <c r="J30" s="105">
        <v>0</v>
      </c>
      <c r="K30" s="105">
        <v>0</v>
      </c>
      <c r="L30" s="105">
        <v>0</v>
      </c>
      <c r="M30" s="105">
        <v>0</v>
      </c>
      <c r="N30" s="105">
        <v>0</v>
      </c>
      <c r="O30" s="105">
        <v>0</v>
      </c>
    </row>
    <row r="31" spans="1:15" ht="47.25">
      <c r="A31" s="20" t="s">
        <v>400</v>
      </c>
      <c r="B31" s="65" t="s">
        <v>52</v>
      </c>
      <c r="C31" s="64"/>
      <c r="D31" s="64"/>
      <c r="E31" s="64"/>
      <c r="F31" s="105">
        <v>0</v>
      </c>
      <c r="G31" s="105">
        <v>0</v>
      </c>
      <c r="H31" s="105">
        <v>0</v>
      </c>
      <c r="I31" s="105">
        <v>0</v>
      </c>
      <c r="J31" s="105">
        <v>0</v>
      </c>
      <c r="K31" s="105">
        <v>0</v>
      </c>
      <c r="L31" s="105">
        <v>0</v>
      </c>
      <c r="M31" s="105">
        <v>0</v>
      </c>
      <c r="N31" s="105">
        <v>0</v>
      </c>
      <c r="O31" s="105">
        <v>0</v>
      </c>
    </row>
    <row r="32" spans="1:15">
      <c r="A32" s="20" t="s">
        <v>53</v>
      </c>
      <c r="B32" s="65" t="s">
        <v>54</v>
      </c>
      <c r="C32" s="77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9"/>
    </row>
    <row r="33" spans="1:15" ht="47.25">
      <c r="A33" s="20" t="s">
        <v>55</v>
      </c>
      <c r="B33" s="76" t="s">
        <v>407</v>
      </c>
      <c r="C33" s="64"/>
      <c r="D33" s="64"/>
      <c r="E33" s="64"/>
      <c r="F33" s="105">
        <v>0</v>
      </c>
      <c r="G33" s="105">
        <v>0</v>
      </c>
      <c r="H33" s="105">
        <v>0</v>
      </c>
      <c r="I33" s="105">
        <v>0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</row>
    <row r="34" spans="1:15" ht="47.25">
      <c r="A34" s="20" t="s">
        <v>57</v>
      </c>
      <c r="B34" s="65" t="s">
        <v>56</v>
      </c>
      <c r="C34" s="64"/>
      <c r="D34" s="64"/>
      <c r="E34" s="64"/>
      <c r="F34" s="64">
        <v>13</v>
      </c>
      <c r="G34" s="64">
        <v>10</v>
      </c>
      <c r="H34" s="64">
        <v>3</v>
      </c>
      <c r="I34" s="64">
        <v>7</v>
      </c>
      <c r="J34" s="64">
        <v>6</v>
      </c>
      <c r="K34" s="64">
        <v>4</v>
      </c>
      <c r="L34" s="64">
        <v>2</v>
      </c>
      <c r="M34" s="64">
        <v>1</v>
      </c>
      <c r="N34" s="64">
        <v>1</v>
      </c>
      <c r="O34" s="64">
        <v>0</v>
      </c>
    </row>
    <row r="35" spans="1:15" ht="63">
      <c r="A35" s="20" t="s">
        <v>373</v>
      </c>
      <c r="B35" s="65" t="s">
        <v>58</v>
      </c>
      <c r="C35" s="64"/>
      <c r="D35" s="64"/>
      <c r="E35" s="64"/>
      <c r="F35" s="105">
        <v>0</v>
      </c>
      <c r="G35" s="105">
        <v>0</v>
      </c>
      <c r="H35" s="105">
        <v>0</v>
      </c>
      <c r="I35" s="105">
        <v>0</v>
      </c>
      <c r="J35" s="105">
        <v>0</v>
      </c>
      <c r="K35" s="105">
        <v>0</v>
      </c>
      <c r="L35" s="105">
        <v>0</v>
      </c>
      <c r="M35" s="105">
        <v>0</v>
      </c>
      <c r="N35" s="105">
        <v>0</v>
      </c>
      <c r="O35" s="105">
        <v>0</v>
      </c>
    </row>
    <row r="36" spans="1:15" ht="31.5">
      <c r="A36" s="20" t="s">
        <v>59</v>
      </c>
      <c r="B36" s="65" t="s">
        <v>60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</row>
    <row r="37" spans="1:15" ht="63">
      <c r="A37" s="20" t="s">
        <v>61</v>
      </c>
      <c r="B37" s="65" t="s">
        <v>62</v>
      </c>
      <c r="C37" s="64"/>
      <c r="D37" s="64"/>
      <c r="E37" s="64"/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4">
        <v>0</v>
      </c>
    </row>
    <row r="38" spans="1:15" ht="47.25">
      <c r="A38" s="20" t="s">
        <v>63</v>
      </c>
      <c r="B38" s="65" t="s">
        <v>64</v>
      </c>
      <c r="C38" s="64"/>
      <c r="D38" s="64"/>
      <c r="E38" s="64"/>
      <c r="F38" s="105">
        <v>0</v>
      </c>
      <c r="G38" s="105">
        <v>0</v>
      </c>
      <c r="H38" s="105">
        <v>0</v>
      </c>
      <c r="I38" s="105">
        <v>0</v>
      </c>
      <c r="J38" s="105">
        <v>0</v>
      </c>
      <c r="K38" s="105">
        <v>0</v>
      </c>
      <c r="L38" s="105">
        <v>0</v>
      </c>
      <c r="M38" s="105">
        <v>0</v>
      </c>
      <c r="N38" s="105">
        <v>0</v>
      </c>
      <c r="O38" s="105">
        <v>0</v>
      </c>
    </row>
    <row r="39" spans="1:15" ht="47.25">
      <c r="A39" s="20" t="s">
        <v>65</v>
      </c>
      <c r="B39" s="65" t="s">
        <v>66</v>
      </c>
      <c r="C39" s="64"/>
      <c r="D39" s="64"/>
      <c r="E39" s="64"/>
      <c r="F39" s="105">
        <v>0</v>
      </c>
      <c r="G39" s="105">
        <v>0</v>
      </c>
      <c r="H39" s="105">
        <v>0</v>
      </c>
      <c r="I39" s="105">
        <v>0</v>
      </c>
      <c r="J39" s="105">
        <v>0</v>
      </c>
      <c r="K39" s="105">
        <v>0</v>
      </c>
      <c r="L39" s="105">
        <v>0</v>
      </c>
      <c r="M39" s="105">
        <v>0</v>
      </c>
      <c r="N39" s="105">
        <v>0</v>
      </c>
      <c r="O39" s="105">
        <v>0</v>
      </c>
    </row>
    <row r="40" spans="1:15" ht="47.25">
      <c r="A40" s="20" t="s">
        <v>67</v>
      </c>
      <c r="B40" s="65" t="s">
        <v>68</v>
      </c>
      <c r="C40" s="64"/>
      <c r="D40" s="64"/>
      <c r="E40" s="64"/>
      <c r="F40" s="105">
        <v>0</v>
      </c>
      <c r="G40" s="105">
        <v>0</v>
      </c>
      <c r="H40" s="105">
        <v>0</v>
      </c>
      <c r="I40" s="105">
        <v>0</v>
      </c>
      <c r="J40" s="105">
        <v>0</v>
      </c>
      <c r="K40" s="105">
        <v>0</v>
      </c>
      <c r="L40" s="105">
        <v>0</v>
      </c>
      <c r="M40" s="105">
        <v>0</v>
      </c>
      <c r="N40" s="105">
        <v>0</v>
      </c>
      <c r="O40" s="105">
        <v>0</v>
      </c>
    </row>
    <row r="41" spans="1:15" ht="47.25">
      <c r="A41" s="20" t="s">
        <v>347</v>
      </c>
      <c r="B41" s="65" t="s">
        <v>69</v>
      </c>
      <c r="C41" s="64"/>
      <c r="D41" s="64"/>
      <c r="E41" s="64"/>
      <c r="F41" s="105">
        <v>0</v>
      </c>
      <c r="G41" s="105">
        <v>0</v>
      </c>
      <c r="H41" s="105">
        <v>0</v>
      </c>
      <c r="I41" s="105">
        <v>0</v>
      </c>
      <c r="J41" s="105">
        <v>0</v>
      </c>
      <c r="K41" s="105">
        <v>0</v>
      </c>
      <c r="L41" s="105">
        <v>0</v>
      </c>
      <c r="M41" s="105">
        <v>0</v>
      </c>
      <c r="N41" s="105">
        <v>0</v>
      </c>
      <c r="O41" s="105">
        <v>0</v>
      </c>
    </row>
    <row r="42" spans="1:15" ht="47.25">
      <c r="A42" s="20" t="s">
        <v>348</v>
      </c>
      <c r="B42" s="65" t="s">
        <v>70</v>
      </c>
      <c r="C42" s="64"/>
      <c r="D42" s="64"/>
      <c r="E42" s="64"/>
      <c r="F42" s="105">
        <v>0</v>
      </c>
      <c r="G42" s="105">
        <v>0</v>
      </c>
      <c r="H42" s="105">
        <v>0</v>
      </c>
      <c r="I42" s="105">
        <v>0</v>
      </c>
      <c r="J42" s="105">
        <v>0</v>
      </c>
      <c r="K42" s="105">
        <v>0</v>
      </c>
      <c r="L42" s="105">
        <v>0</v>
      </c>
      <c r="M42" s="105">
        <v>0</v>
      </c>
      <c r="N42" s="105">
        <v>0</v>
      </c>
      <c r="O42" s="105">
        <v>0</v>
      </c>
    </row>
    <row r="43" spans="1:15">
      <c r="A43" s="20" t="s">
        <v>71</v>
      </c>
      <c r="B43" s="65" t="s">
        <v>72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</row>
    <row r="44" spans="1:15" ht="47.25">
      <c r="A44" s="20" t="s">
        <v>73</v>
      </c>
      <c r="B44" s="65" t="s">
        <v>74</v>
      </c>
      <c r="C44" s="64"/>
      <c r="D44" s="64"/>
      <c r="E44" s="64"/>
      <c r="F44" s="64">
        <v>25</v>
      </c>
      <c r="G44" s="64">
        <v>3</v>
      </c>
      <c r="H44" s="64">
        <v>22</v>
      </c>
      <c r="I44" s="64">
        <v>20</v>
      </c>
      <c r="J44" s="64">
        <v>3</v>
      </c>
      <c r="K44" s="64">
        <v>3</v>
      </c>
      <c r="L44" s="64">
        <v>0</v>
      </c>
      <c r="M44" s="64">
        <v>17</v>
      </c>
      <c r="N44" s="64">
        <v>13</v>
      </c>
      <c r="O44" s="64">
        <v>4</v>
      </c>
    </row>
    <row r="45" spans="1:15" ht="31.5">
      <c r="A45" s="20" t="s">
        <v>75</v>
      </c>
      <c r="B45" s="65" t="s">
        <v>76</v>
      </c>
      <c r="C45" s="64"/>
      <c r="D45" s="64"/>
      <c r="E45" s="64"/>
      <c r="F45" s="64">
        <v>12</v>
      </c>
      <c r="G45" s="64">
        <v>5</v>
      </c>
      <c r="H45" s="64">
        <v>7</v>
      </c>
      <c r="I45" s="64">
        <v>6</v>
      </c>
      <c r="J45" s="64">
        <v>3</v>
      </c>
      <c r="K45" s="64">
        <v>2</v>
      </c>
      <c r="L45" s="64">
        <v>1</v>
      </c>
      <c r="M45" s="64">
        <v>3</v>
      </c>
      <c r="N45" s="64">
        <v>2</v>
      </c>
      <c r="O45" s="64">
        <v>1</v>
      </c>
    </row>
    <row r="46" spans="1:15" ht="63">
      <c r="A46" s="20" t="s">
        <v>77</v>
      </c>
      <c r="B46" s="40" t="s">
        <v>416</v>
      </c>
      <c r="C46" s="64"/>
      <c r="D46" s="64"/>
      <c r="E46" s="64"/>
      <c r="F46" s="64">
        <v>15</v>
      </c>
      <c r="G46" s="64">
        <v>3</v>
      </c>
      <c r="H46" s="64">
        <v>12</v>
      </c>
      <c r="I46" s="64">
        <v>3</v>
      </c>
      <c r="J46" s="64">
        <v>2</v>
      </c>
      <c r="K46" s="64">
        <v>1</v>
      </c>
      <c r="L46" s="64">
        <v>1</v>
      </c>
      <c r="M46" s="64">
        <v>1</v>
      </c>
      <c r="N46" s="64">
        <v>1</v>
      </c>
      <c r="O46" s="64">
        <v>0</v>
      </c>
    </row>
    <row r="47" spans="1:15" ht="31.5">
      <c r="A47" s="20" t="s">
        <v>79</v>
      </c>
      <c r="B47" s="65" t="s">
        <v>81</v>
      </c>
      <c r="C47" s="64"/>
      <c r="D47" s="64"/>
      <c r="E47" s="64"/>
      <c r="F47" s="64">
        <v>11</v>
      </c>
      <c r="G47" s="64">
        <v>8</v>
      </c>
      <c r="H47" s="64">
        <v>3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4">
        <v>0</v>
      </c>
    </row>
    <row r="48" spans="1:15" ht="31.5">
      <c r="A48" s="20" t="s">
        <v>80</v>
      </c>
      <c r="B48" s="65" t="s">
        <v>50</v>
      </c>
      <c r="C48" s="64"/>
      <c r="D48" s="64"/>
      <c r="E48" s="50"/>
      <c r="F48" s="64">
        <v>8</v>
      </c>
      <c r="G48" s="64">
        <v>3</v>
      </c>
      <c r="H48" s="64">
        <v>5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4">
        <v>0</v>
      </c>
    </row>
    <row r="49" spans="1:15" ht="47.25">
      <c r="A49" s="20" t="s">
        <v>82</v>
      </c>
      <c r="B49" s="65" t="s">
        <v>83</v>
      </c>
      <c r="C49" s="64"/>
      <c r="D49" s="64"/>
      <c r="E49" s="64"/>
      <c r="F49" s="105">
        <v>0</v>
      </c>
      <c r="G49" s="105">
        <v>0</v>
      </c>
      <c r="H49" s="105">
        <v>0</v>
      </c>
      <c r="I49" s="105">
        <v>0</v>
      </c>
      <c r="J49" s="105">
        <v>0</v>
      </c>
      <c r="K49" s="105">
        <v>0</v>
      </c>
      <c r="L49" s="105">
        <v>0</v>
      </c>
      <c r="M49" s="105">
        <v>0</v>
      </c>
      <c r="N49" s="105">
        <v>0</v>
      </c>
      <c r="O49" s="105">
        <v>0</v>
      </c>
    </row>
    <row r="50" spans="1:15">
      <c r="A50" s="20" t="s">
        <v>84</v>
      </c>
      <c r="B50" s="65" t="s">
        <v>85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</row>
    <row r="51" spans="1:15" ht="31.5">
      <c r="A51" s="20" t="s">
        <v>86</v>
      </c>
      <c r="B51" s="65" t="s">
        <v>87</v>
      </c>
      <c r="C51" s="64"/>
      <c r="D51" s="64"/>
      <c r="E51" s="64"/>
      <c r="F51" s="64">
        <v>14</v>
      </c>
      <c r="G51" s="64">
        <v>11</v>
      </c>
      <c r="H51" s="64">
        <v>3</v>
      </c>
      <c r="I51" s="64">
        <v>1</v>
      </c>
      <c r="J51" s="64">
        <v>1</v>
      </c>
      <c r="K51" s="64">
        <v>0</v>
      </c>
      <c r="L51" s="64">
        <v>1</v>
      </c>
      <c r="M51" s="64">
        <v>0</v>
      </c>
      <c r="N51" s="64">
        <v>0</v>
      </c>
      <c r="O51" s="64">
        <v>0</v>
      </c>
    </row>
    <row r="52" spans="1:15">
      <c r="A52" s="20" t="s">
        <v>88</v>
      </c>
      <c r="B52" s="65" t="s">
        <v>89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</row>
    <row r="53" spans="1:15" ht="47.25">
      <c r="A53" s="20" t="s">
        <v>90</v>
      </c>
      <c r="B53" s="65" t="s">
        <v>91</v>
      </c>
      <c r="C53" s="64"/>
      <c r="D53" s="64"/>
      <c r="E53" s="64"/>
      <c r="F53" s="64">
        <v>29</v>
      </c>
      <c r="G53" s="64">
        <v>1</v>
      </c>
      <c r="H53" s="64">
        <v>28</v>
      </c>
      <c r="I53" s="64">
        <v>11</v>
      </c>
      <c r="J53" s="64">
        <v>1</v>
      </c>
      <c r="K53" s="64">
        <v>1</v>
      </c>
      <c r="L53" s="64">
        <v>0</v>
      </c>
      <c r="M53" s="64">
        <v>10</v>
      </c>
      <c r="N53" s="64">
        <v>8</v>
      </c>
      <c r="O53" s="64">
        <v>2</v>
      </c>
    </row>
    <row r="54" spans="1:15" ht="31.5">
      <c r="A54" s="20" t="s">
        <v>92</v>
      </c>
      <c r="B54" s="65" t="s">
        <v>31</v>
      </c>
      <c r="C54" s="64"/>
      <c r="D54" s="64"/>
      <c r="E54" s="64"/>
      <c r="F54" s="64">
        <v>16</v>
      </c>
      <c r="G54" s="64">
        <v>4</v>
      </c>
      <c r="H54" s="64">
        <v>12</v>
      </c>
      <c r="I54" s="64">
        <v>4</v>
      </c>
      <c r="J54" s="64">
        <v>1</v>
      </c>
      <c r="K54" s="64">
        <v>0</v>
      </c>
      <c r="L54" s="64">
        <v>1</v>
      </c>
      <c r="M54" s="64">
        <v>3</v>
      </c>
      <c r="N54" s="64">
        <v>2</v>
      </c>
      <c r="O54" s="64">
        <v>1</v>
      </c>
    </row>
    <row r="55" spans="1:15">
      <c r="A55" s="20" t="s">
        <v>93</v>
      </c>
      <c r="B55" s="65" t="s">
        <v>94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</row>
    <row r="56" spans="1:15" ht="31.5">
      <c r="A56" s="20" t="s">
        <v>95</v>
      </c>
      <c r="B56" s="65" t="s">
        <v>31</v>
      </c>
      <c r="C56" s="64"/>
      <c r="D56" s="64"/>
      <c r="E56" s="64"/>
      <c r="F56" s="64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4">
        <v>0</v>
      </c>
    </row>
    <row r="57" spans="1:15" ht="63">
      <c r="A57" s="20" t="s">
        <v>96</v>
      </c>
      <c r="B57" s="65" t="s">
        <v>98</v>
      </c>
      <c r="C57" s="64"/>
      <c r="D57" s="64"/>
      <c r="E57" s="64"/>
      <c r="F57" s="64">
        <v>52</v>
      </c>
      <c r="G57" s="64">
        <v>22</v>
      </c>
      <c r="H57" s="64">
        <v>30</v>
      </c>
      <c r="I57" s="64">
        <v>33</v>
      </c>
      <c r="J57" s="64">
        <v>14</v>
      </c>
      <c r="K57" s="64">
        <v>6</v>
      </c>
      <c r="L57" s="64">
        <v>8</v>
      </c>
      <c r="M57" s="64">
        <v>19</v>
      </c>
      <c r="N57" s="64">
        <v>15</v>
      </c>
      <c r="O57" s="64">
        <v>4</v>
      </c>
    </row>
    <row r="58" spans="1:15" ht="31.5">
      <c r="A58" s="20" t="s">
        <v>97</v>
      </c>
      <c r="B58" s="65" t="s">
        <v>101</v>
      </c>
      <c r="C58" s="64"/>
      <c r="D58" s="64"/>
      <c r="E58" s="64"/>
      <c r="F58" s="105">
        <v>0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</row>
    <row r="59" spans="1:15" ht="31.5">
      <c r="A59" s="20" t="s">
        <v>99</v>
      </c>
      <c r="B59" s="65" t="s">
        <v>102</v>
      </c>
      <c r="C59" s="64"/>
      <c r="D59" s="64"/>
      <c r="E59" s="50"/>
      <c r="F59" s="64">
        <v>3</v>
      </c>
      <c r="G59" s="64">
        <v>2</v>
      </c>
      <c r="H59" s="64">
        <v>1</v>
      </c>
      <c r="I59" s="64">
        <v>3</v>
      </c>
      <c r="J59" s="64">
        <v>2</v>
      </c>
      <c r="K59" s="64">
        <v>2</v>
      </c>
      <c r="L59" s="64">
        <v>0</v>
      </c>
      <c r="M59" s="64">
        <v>1</v>
      </c>
      <c r="N59" s="64">
        <v>1</v>
      </c>
      <c r="O59" s="64">
        <v>0</v>
      </c>
    </row>
    <row r="60" spans="1:15">
      <c r="A60" s="20" t="s">
        <v>103</v>
      </c>
      <c r="B60" s="65" t="s">
        <v>104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</row>
    <row r="61" spans="1:15" ht="47.25">
      <c r="A61" s="20" t="s">
        <v>105</v>
      </c>
      <c r="B61" s="65" t="s">
        <v>106</v>
      </c>
      <c r="C61" s="64"/>
      <c r="D61" s="64"/>
      <c r="E61" s="50"/>
      <c r="F61" s="64">
        <v>34</v>
      </c>
      <c r="G61" s="64">
        <v>4</v>
      </c>
      <c r="H61" s="64">
        <v>30</v>
      </c>
      <c r="I61" s="64">
        <v>10</v>
      </c>
      <c r="J61" s="64">
        <v>0</v>
      </c>
      <c r="K61" s="64">
        <v>0</v>
      </c>
      <c r="L61" s="64">
        <v>0</v>
      </c>
      <c r="M61" s="64">
        <v>10</v>
      </c>
      <c r="N61" s="64">
        <v>6</v>
      </c>
      <c r="O61" s="64">
        <v>4</v>
      </c>
    </row>
    <row r="62" spans="1:15" ht="47.25">
      <c r="A62" s="20" t="s">
        <v>107</v>
      </c>
      <c r="B62" s="65" t="s">
        <v>108</v>
      </c>
      <c r="C62" s="64"/>
      <c r="D62" s="64"/>
      <c r="E62" s="50"/>
      <c r="F62" s="64">
        <v>11</v>
      </c>
      <c r="G62" s="64">
        <v>4</v>
      </c>
      <c r="H62" s="64">
        <v>7</v>
      </c>
      <c r="I62" s="64">
        <v>7</v>
      </c>
      <c r="J62" s="64">
        <v>2</v>
      </c>
      <c r="K62" s="64">
        <v>1</v>
      </c>
      <c r="L62" s="64">
        <v>1</v>
      </c>
      <c r="M62" s="64">
        <v>5</v>
      </c>
      <c r="N62" s="64">
        <v>5</v>
      </c>
      <c r="O62" s="64">
        <v>0</v>
      </c>
    </row>
    <row r="63" spans="1:15">
      <c r="A63" s="20" t="s">
        <v>109</v>
      </c>
      <c r="B63" s="65" t="s">
        <v>110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</row>
    <row r="64" spans="1:15" ht="31.5">
      <c r="A64" s="20" t="s">
        <v>111</v>
      </c>
      <c r="B64" s="65" t="s">
        <v>50</v>
      </c>
      <c r="C64" s="64"/>
      <c r="D64" s="64"/>
      <c r="E64" s="64"/>
      <c r="F64" s="64">
        <v>26</v>
      </c>
      <c r="G64" s="64">
        <v>10</v>
      </c>
      <c r="H64" s="64">
        <v>16</v>
      </c>
      <c r="I64" s="64">
        <v>1</v>
      </c>
      <c r="J64" s="64">
        <v>0</v>
      </c>
      <c r="K64" s="64">
        <v>0</v>
      </c>
      <c r="L64" s="64">
        <v>0</v>
      </c>
      <c r="M64" s="64">
        <v>1</v>
      </c>
      <c r="N64" s="64">
        <v>0</v>
      </c>
      <c r="O64" s="64">
        <v>1</v>
      </c>
    </row>
    <row r="65" spans="1:15" ht="47.25">
      <c r="A65" s="20" t="s">
        <v>112</v>
      </c>
      <c r="B65" s="109" t="s">
        <v>414</v>
      </c>
      <c r="C65" s="64"/>
      <c r="D65" s="64"/>
      <c r="E65" s="64"/>
      <c r="F65" s="64">
        <v>11</v>
      </c>
      <c r="G65" s="64">
        <v>2</v>
      </c>
      <c r="H65" s="64">
        <v>9</v>
      </c>
      <c r="I65" s="64">
        <v>11</v>
      </c>
      <c r="J65" s="64">
        <v>2</v>
      </c>
      <c r="K65" s="64">
        <v>1</v>
      </c>
      <c r="L65" s="64">
        <v>1</v>
      </c>
      <c r="M65" s="64">
        <v>9</v>
      </c>
      <c r="N65" s="64">
        <v>7</v>
      </c>
      <c r="O65" s="64">
        <v>2</v>
      </c>
    </row>
    <row r="66" spans="1:15" ht="47.25">
      <c r="A66" s="20" t="s">
        <v>113</v>
      </c>
      <c r="B66" s="109" t="s">
        <v>415</v>
      </c>
      <c r="C66" s="64"/>
      <c r="D66" s="64"/>
      <c r="E66" s="64"/>
      <c r="F66" s="64">
        <v>9</v>
      </c>
      <c r="G66" s="64">
        <v>1</v>
      </c>
      <c r="H66" s="64">
        <v>8</v>
      </c>
      <c r="I66" s="64">
        <v>9</v>
      </c>
      <c r="J66" s="64">
        <v>1</v>
      </c>
      <c r="K66" s="64">
        <v>1</v>
      </c>
      <c r="L66" s="64">
        <v>0</v>
      </c>
      <c r="M66" s="64">
        <v>8</v>
      </c>
      <c r="N66" s="64">
        <v>4</v>
      </c>
      <c r="O66" s="64">
        <v>4</v>
      </c>
    </row>
    <row r="67" spans="1:15" ht="41.25" customHeight="1">
      <c r="A67" s="20" t="s">
        <v>115</v>
      </c>
      <c r="B67" s="109" t="s">
        <v>114</v>
      </c>
      <c r="C67" s="64"/>
      <c r="D67" s="64"/>
      <c r="E67" s="64"/>
      <c r="F67" s="64">
        <v>10</v>
      </c>
      <c r="G67" s="64">
        <v>8</v>
      </c>
      <c r="H67" s="64">
        <v>2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4">
        <v>0</v>
      </c>
    </row>
    <row r="68" spans="1:15" ht="51.75" customHeight="1">
      <c r="A68" s="20" t="s">
        <v>116</v>
      </c>
      <c r="B68" s="109" t="s">
        <v>412</v>
      </c>
      <c r="C68" s="64"/>
      <c r="D68" s="64"/>
      <c r="E68" s="64"/>
      <c r="F68" s="64">
        <v>13</v>
      </c>
      <c r="G68" s="64">
        <v>0</v>
      </c>
      <c r="H68" s="64">
        <v>13</v>
      </c>
      <c r="I68" s="64">
        <v>2</v>
      </c>
      <c r="J68" s="64">
        <v>0</v>
      </c>
      <c r="K68" s="64">
        <v>0</v>
      </c>
      <c r="L68" s="64">
        <v>0</v>
      </c>
      <c r="M68" s="64">
        <v>2</v>
      </c>
      <c r="N68" s="64">
        <v>2</v>
      </c>
      <c r="O68" s="64">
        <v>0</v>
      </c>
    </row>
    <row r="69" spans="1:15" ht="50.25" customHeight="1">
      <c r="A69" s="20" t="s">
        <v>385</v>
      </c>
      <c r="B69" s="109" t="s">
        <v>413</v>
      </c>
      <c r="C69" s="64"/>
      <c r="D69" s="64"/>
      <c r="E69" s="64"/>
      <c r="F69" s="64">
        <v>12</v>
      </c>
      <c r="G69" s="64">
        <v>0</v>
      </c>
      <c r="H69" s="64">
        <v>12</v>
      </c>
      <c r="I69" s="64">
        <v>2</v>
      </c>
      <c r="J69" s="64">
        <v>0</v>
      </c>
      <c r="K69" s="64">
        <v>0</v>
      </c>
      <c r="L69" s="64">
        <v>0</v>
      </c>
      <c r="M69" s="64">
        <v>2</v>
      </c>
      <c r="N69" s="64">
        <v>2</v>
      </c>
      <c r="O69" s="64">
        <v>0</v>
      </c>
    </row>
    <row r="70" spans="1:15" ht="47.25">
      <c r="A70" s="20" t="s">
        <v>386</v>
      </c>
      <c r="B70" s="65" t="s">
        <v>117</v>
      </c>
      <c r="C70" s="64"/>
      <c r="D70" s="64"/>
      <c r="E70" s="64"/>
      <c r="F70" s="105">
        <v>0</v>
      </c>
      <c r="G70" s="105">
        <v>0</v>
      </c>
      <c r="H70" s="105">
        <v>0</v>
      </c>
      <c r="I70" s="105">
        <v>0</v>
      </c>
      <c r="J70" s="105">
        <v>0</v>
      </c>
      <c r="K70" s="105">
        <v>0</v>
      </c>
      <c r="L70" s="105">
        <v>0</v>
      </c>
      <c r="M70" s="105">
        <v>0</v>
      </c>
      <c r="N70" s="105">
        <v>0</v>
      </c>
      <c r="O70" s="105">
        <v>0</v>
      </c>
    </row>
    <row r="71" spans="1:15">
      <c r="A71" s="20" t="s">
        <v>118</v>
      </c>
      <c r="B71" s="65" t="s">
        <v>119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</row>
    <row r="72" spans="1:15" ht="31.5" customHeight="1">
      <c r="A72" s="20" t="s">
        <v>120</v>
      </c>
      <c r="B72" s="65" t="s">
        <v>122</v>
      </c>
      <c r="C72" s="64"/>
      <c r="D72" s="64"/>
      <c r="E72" s="64"/>
      <c r="F72" s="64">
        <v>72</v>
      </c>
      <c r="G72" s="64">
        <v>50</v>
      </c>
      <c r="H72" s="64">
        <v>22</v>
      </c>
      <c r="I72" s="64">
        <v>19</v>
      </c>
      <c r="J72" s="64">
        <v>9</v>
      </c>
      <c r="K72" s="64">
        <v>3</v>
      </c>
      <c r="L72" s="64">
        <v>6</v>
      </c>
      <c r="M72" s="64">
        <v>10</v>
      </c>
      <c r="N72" s="64">
        <v>9</v>
      </c>
      <c r="O72" s="64">
        <v>1</v>
      </c>
    </row>
    <row r="73" spans="1:15" ht="47.25">
      <c r="A73" s="20" t="s">
        <v>121</v>
      </c>
      <c r="B73" s="65" t="s">
        <v>123</v>
      </c>
      <c r="C73" s="64"/>
      <c r="D73" s="64"/>
      <c r="E73" s="64"/>
      <c r="F73" s="105">
        <v>0</v>
      </c>
      <c r="G73" s="105">
        <v>0</v>
      </c>
      <c r="H73" s="105">
        <v>0</v>
      </c>
      <c r="I73" s="105">
        <v>0</v>
      </c>
      <c r="J73" s="105">
        <v>0</v>
      </c>
      <c r="K73" s="105">
        <v>0</v>
      </c>
      <c r="L73" s="105">
        <v>0</v>
      </c>
      <c r="M73" s="105">
        <v>0</v>
      </c>
      <c r="N73" s="105">
        <v>0</v>
      </c>
      <c r="O73" s="105">
        <v>0</v>
      </c>
    </row>
    <row r="74" spans="1:15">
      <c r="A74" s="20" t="s">
        <v>124</v>
      </c>
      <c r="B74" s="65" t="s">
        <v>125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</row>
    <row r="75" spans="1:15" ht="63">
      <c r="A75" s="20" t="s">
        <v>126</v>
      </c>
      <c r="B75" s="65" t="s">
        <v>127</v>
      </c>
      <c r="C75" s="64"/>
      <c r="D75" s="64"/>
      <c r="E75" s="64"/>
      <c r="F75" s="64">
        <v>47</v>
      </c>
      <c r="G75" s="64">
        <v>16</v>
      </c>
      <c r="H75" s="64">
        <v>31</v>
      </c>
      <c r="I75" s="64">
        <v>12</v>
      </c>
      <c r="J75" s="64">
        <v>2</v>
      </c>
      <c r="K75" s="64">
        <v>1</v>
      </c>
      <c r="L75" s="64">
        <v>1</v>
      </c>
      <c r="M75" s="64">
        <v>10</v>
      </c>
      <c r="N75" s="64">
        <v>6</v>
      </c>
      <c r="O75" s="64">
        <v>4</v>
      </c>
    </row>
    <row r="76" spans="1:15" ht="31.5">
      <c r="A76" s="20" t="s">
        <v>128</v>
      </c>
      <c r="B76" s="65" t="s">
        <v>129</v>
      </c>
      <c r="C76" s="64"/>
      <c r="D76" s="64"/>
      <c r="E76" s="64"/>
      <c r="F76" s="105">
        <v>0</v>
      </c>
      <c r="G76" s="105">
        <v>0</v>
      </c>
      <c r="H76" s="105">
        <v>0</v>
      </c>
      <c r="I76" s="105">
        <v>0</v>
      </c>
      <c r="J76" s="105">
        <v>0</v>
      </c>
      <c r="K76" s="105">
        <v>0</v>
      </c>
      <c r="L76" s="105">
        <v>0</v>
      </c>
      <c r="M76" s="105">
        <v>0</v>
      </c>
      <c r="N76" s="105">
        <v>0</v>
      </c>
      <c r="O76" s="105">
        <v>0</v>
      </c>
    </row>
    <row r="77" spans="1:15" ht="31.5">
      <c r="A77" s="20" t="s">
        <v>130</v>
      </c>
      <c r="B77" s="65" t="s">
        <v>50</v>
      </c>
      <c r="C77" s="64"/>
      <c r="D77" s="64"/>
      <c r="E77" s="64"/>
      <c r="F77" s="64">
        <v>42</v>
      </c>
      <c r="G77" s="64">
        <v>19</v>
      </c>
      <c r="H77" s="64">
        <v>23</v>
      </c>
      <c r="I77" s="64">
        <v>16</v>
      </c>
      <c r="J77" s="64">
        <v>7</v>
      </c>
      <c r="K77" s="64">
        <v>3</v>
      </c>
      <c r="L77" s="64">
        <v>4</v>
      </c>
      <c r="M77" s="64">
        <v>9</v>
      </c>
      <c r="N77" s="64">
        <v>7</v>
      </c>
      <c r="O77" s="64">
        <v>2</v>
      </c>
    </row>
    <row r="78" spans="1:15" ht="47.25">
      <c r="A78" s="20" t="s">
        <v>131</v>
      </c>
      <c r="B78" s="65" t="s">
        <v>132</v>
      </c>
      <c r="C78" s="64"/>
      <c r="D78" s="64"/>
      <c r="E78" s="64"/>
      <c r="F78" s="105">
        <v>0</v>
      </c>
      <c r="G78" s="105">
        <v>0</v>
      </c>
      <c r="H78" s="105">
        <v>0</v>
      </c>
      <c r="I78" s="105">
        <v>0</v>
      </c>
      <c r="J78" s="105">
        <v>0</v>
      </c>
      <c r="K78" s="105">
        <v>0</v>
      </c>
      <c r="L78" s="105">
        <v>0</v>
      </c>
      <c r="M78" s="105">
        <v>0</v>
      </c>
      <c r="N78" s="105">
        <v>0</v>
      </c>
      <c r="O78" s="105">
        <v>0</v>
      </c>
    </row>
    <row r="79" spans="1:15">
      <c r="A79" s="20" t="s">
        <v>133</v>
      </c>
      <c r="B79" s="65" t="s">
        <v>134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</row>
    <row r="80" spans="1:15" ht="63">
      <c r="A80" s="20" t="s">
        <v>135</v>
      </c>
      <c r="B80" s="65" t="s">
        <v>136</v>
      </c>
      <c r="C80" s="64"/>
      <c r="D80" s="64"/>
      <c r="E80" s="50"/>
      <c r="F80" s="92">
        <v>65</v>
      </c>
      <c r="G80" s="92">
        <v>33</v>
      </c>
      <c r="H80" s="92">
        <v>32</v>
      </c>
      <c r="I80" s="92">
        <v>56</v>
      </c>
      <c r="J80" s="92">
        <v>30</v>
      </c>
      <c r="K80" s="92">
        <v>22</v>
      </c>
      <c r="L80" s="92">
        <v>8</v>
      </c>
      <c r="M80" s="92">
        <v>26</v>
      </c>
      <c r="N80" s="92">
        <v>18</v>
      </c>
      <c r="O80" s="92">
        <v>8</v>
      </c>
    </row>
    <row r="81" spans="1:15" ht="47.25">
      <c r="A81" s="20" t="s">
        <v>137</v>
      </c>
      <c r="B81" s="65" t="s">
        <v>138</v>
      </c>
      <c r="C81" s="64"/>
      <c r="D81" s="64"/>
      <c r="E81" s="50"/>
      <c r="F81" s="64">
        <v>72</v>
      </c>
      <c r="G81" s="64">
        <v>38</v>
      </c>
      <c r="H81" s="64">
        <v>34</v>
      </c>
      <c r="I81" s="64">
        <v>67</v>
      </c>
      <c r="J81" s="64">
        <v>37</v>
      </c>
      <c r="K81" s="64">
        <v>21</v>
      </c>
      <c r="L81" s="64">
        <v>16</v>
      </c>
      <c r="M81" s="64">
        <v>30</v>
      </c>
      <c r="N81" s="64">
        <v>18</v>
      </c>
      <c r="O81" s="64">
        <v>12</v>
      </c>
    </row>
    <row r="82" spans="1:15">
      <c r="A82" s="20" t="s">
        <v>139</v>
      </c>
      <c r="B82" s="65" t="s">
        <v>140</v>
      </c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</row>
    <row r="83" spans="1:15" ht="31.5">
      <c r="A83" s="20" t="s">
        <v>141</v>
      </c>
      <c r="B83" s="65" t="s">
        <v>31</v>
      </c>
      <c r="C83" s="64"/>
      <c r="D83" s="64"/>
      <c r="E83" s="64"/>
      <c r="F83" s="64">
        <v>15</v>
      </c>
      <c r="G83" s="64">
        <v>6</v>
      </c>
      <c r="H83" s="64">
        <v>9</v>
      </c>
      <c r="I83" s="64">
        <v>6</v>
      </c>
      <c r="J83" s="64">
        <v>5</v>
      </c>
      <c r="K83" s="64">
        <v>3</v>
      </c>
      <c r="L83" s="64">
        <v>2</v>
      </c>
      <c r="M83" s="64">
        <v>1</v>
      </c>
      <c r="N83" s="64">
        <v>1</v>
      </c>
      <c r="O83" s="64">
        <v>0</v>
      </c>
    </row>
    <row r="84" spans="1:15">
      <c r="A84" s="20" t="s">
        <v>142</v>
      </c>
      <c r="B84" s="65" t="s">
        <v>143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</row>
    <row r="85" spans="1:15" ht="63">
      <c r="A85" s="20" t="s">
        <v>144</v>
      </c>
      <c r="B85" s="65" t="s">
        <v>145</v>
      </c>
      <c r="C85" s="64"/>
      <c r="D85" s="64"/>
      <c r="E85" s="64"/>
      <c r="F85" s="64">
        <v>48</v>
      </c>
      <c r="G85" s="64">
        <v>16</v>
      </c>
      <c r="H85" s="64">
        <v>32</v>
      </c>
      <c r="I85" s="64">
        <v>15</v>
      </c>
      <c r="J85" s="64">
        <v>4</v>
      </c>
      <c r="K85" s="64">
        <v>3</v>
      </c>
      <c r="L85" s="64">
        <v>1</v>
      </c>
      <c r="M85" s="64">
        <v>11</v>
      </c>
      <c r="N85" s="64">
        <v>9</v>
      </c>
      <c r="O85" s="64">
        <v>2</v>
      </c>
    </row>
    <row r="86" spans="1:15" ht="47.25">
      <c r="A86" s="20" t="s">
        <v>146</v>
      </c>
      <c r="B86" s="65" t="s">
        <v>147</v>
      </c>
      <c r="C86" s="64"/>
      <c r="D86" s="64"/>
      <c r="E86" s="64"/>
      <c r="F86" s="64">
        <v>11</v>
      </c>
      <c r="G86" s="64">
        <v>8</v>
      </c>
      <c r="H86" s="64">
        <v>3</v>
      </c>
      <c r="I86" s="64">
        <v>3</v>
      </c>
      <c r="J86" s="64">
        <v>3</v>
      </c>
      <c r="K86" s="64">
        <v>1</v>
      </c>
      <c r="L86" s="64">
        <v>2</v>
      </c>
      <c r="M86" s="64">
        <v>0</v>
      </c>
      <c r="N86" s="64">
        <v>0</v>
      </c>
      <c r="O86" s="64">
        <v>0</v>
      </c>
    </row>
    <row r="87" spans="1:15" ht="47.25">
      <c r="A87" s="20" t="s">
        <v>148</v>
      </c>
      <c r="B87" s="65" t="s">
        <v>149</v>
      </c>
      <c r="C87" s="64"/>
      <c r="D87" s="64"/>
      <c r="E87" s="64"/>
      <c r="F87" s="64">
        <v>16</v>
      </c>
      <c r="G87" s="64">
        <v>12</v>
      </c>
      <c r="H87" s="64">
        <v>4</v>
      </c>
      <c r="I87" s="64">
        <v>4</v>
      </c>
      <c r="J87" s="64">
        <v>2</v>
      </c>
      <c r="K87" s="64">
        <v>2</v>
      </c>
      <c r="L87" s="64">
        <v>0</v>
      </c>
      <c r="M87" s="64">
        <v>2</v>
      </c>
      <c r="N87" s="64">
        <v>1</v>
      </c>
      <c r="O87" s="64">
        <v>1</v>
      </c>
    </row>
    <row r="88" spans="1:15" ht="31.5">
      <c r="A88" s="20" t="s">
        <v>150</v>
      </c>
      <c r="B88" s="65" t="s">
        <v>151</v>
      </c>
      <c r="C88" s="64"/>
      <c r="D88" s="64"/>
      <c r="E88" s="50"/>
      <c r="F88" s="64">
        <v>9</v>
      </c>
      <c r="G88" s="64">
        <v>0</v>
      </c>
      <c r="H88" s="64">
        <v>9</v>
      </c>
      <c r="I88" s="64">
        <v>4</v>
      </c>
      <c r="J88" s="64">
        <v>0</v>
      </c>
      <c r="K88" s="64">
        <v>0</v>
      </c>
      <c r="L88" s="64">
        <v>0</v>
      </c>
      <c r="M88" s="64">
        <v>4</v>
      </c>
      <c r="N88" s="64">
        <v>3</v>
      </c>
      <c r="O88" s="64">
        <v>1</v>
      </c>
    </row>
    <row r="89" spans="1:15" ht="47.25">
      <c r="A89" s="20" t="s">
        <v>152</v>
      </c>
      <c r="B89" s="65" t="s">
        <v>153</v>
      </c>
      <c r="C89" s="64"/>
      <c r="D89" s="64"/>
      <c r="E89" s="64"/>
      <c r="F89" s="105">
        <v>0</v>
      </c>
      <c r="G89" s="105">
        <v>0</v>
      </c>
      <c r="H89" s="105">
        <v>0</v>
      </c>
      <c r="I89" s="105">
        <v>0</v>
      </c>
      <c r="J89" s="105">
        <v>0</v>
      </c>
      <c r="K89" s="105">
        <v>0</v>
      </c>
      <c r="L89" s="105">
        <v>0</v>
      </c>
      <c r="M89" s="105">
        <v>0</v>
      </c>
      <c r="N89" s="105">
        <v>0</v>
      </c>
      <c r="O89" s="105">
        <v>0</v>
      </c>
    </row>
    <row r="90" spans="1:15">
      <c r="A90" s="20" t="s">
        <v>154</v>
      </c>
      <c r="B90" s="65" t="s">
        <v>155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</row>
    <row r="91" spans="1:15" ht="63">
      <c r="A91" s="20" t="s">
        <v>156</v>
      </c>
      <c r="B91" s="65" t="s">
        <v>392</v>
      </c>
      <c r="C91" s="64"/>
      <c r="D91" s="64"/>
      <c r="E91" s="64"/>
      <c r="F91" s="64">
        <v>60</v>
      </c>
      <c r="G91" s="64">
        <v>25</v>
      </c>
      <c r="H91" s="64">
        <v>35</v>
      </c>
      <c r="I91" s="64">
        <v>41</v>
      </c>
      <c r="J91" s="64">
        <v>16</v>
      </c>
      <c r="K91" s="64">
        <v>10</v>
      </c>
      <c r="L91" s="64">
        <v>6</v>
      </c>
      <c r="M91" s="64">
        <v>25</v>
      </c>
      <c r="N91" s="64">
        <v>22</v>
      </c>
      <c r="O91" s="64">
        <v>3</v>
      </c>
    </row>
    <row r="92" spans="1:15" ht="31.5">
      <c r="A92" s="20" t="s">
        <v>157</v>
      </c>
      <c r="B92" s="65" t="s">
        <v>158</v>
      </c>
      <c r="C92" s="64"/>
      <c r="D92" s="64"/>
      <c r="E92" s="64"/>
      <c r="F92" s="64">
        <v>6</v>
      </c>
      <c r="G92" s="64">
        <v>4</v>
      </c>
      <c r="H92" s="64">
        <v>2</v>
      </c>
      <c r="I92" s="64">
        <v>4</v>
      </c>
      <c r="J92" s="64">
        <v>2</v>
      </c>
      <c r="K92" s="64">
        <v>2</v>
      </c>
      <c r="L92" s="64">
        <v>0</v>
      </c>
      <c r="M92" s="64">
        <v>2</v>
      </c>
      <c r="N92" s="64">
        <v>2</v>
      </c>
      <c r="O92" s="64">
        <v>0</v>
      </c>
    </row>
    <row r="93" spans="1:15" ht="31.5">
      <c r="A93" s="20" t="s">
        <v>159</v>
      </c>
      <c r="B93" s="65" t="s">
        <v>160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</row>
    <row r="94" spans="1:15" ht="63">
      <c r="A94" s="20" t="s">
        <v>161</v>
      </c>
      <c r="B94" s="65" t="s">
        <v>162</v>
      </c>
      <c r="C94" s="64"/>
      <c r="D94" s="64"/>
      <c r="E94" s="64"/>
      <c r="F94" s="64">
        <v>21</v>
      </c>
      <c r="G94" s="64">
        <v>2</v>
      </c>
      <c r="H94" s="64">
        <v>19</v>
      </c>
      <c r="I94" s="64">
        <v>17</v>
      </c>
      <c r="J94" s="64">
        <v>2</v>
      </c>
      <c r="K94" s="64">
        <v>2</v>
      </c>
      <c r="L94" s="64">
        <v>0</v>
      </c>
      <c r="M94" s="64">
        <v>15</v>
      </c>
      <c r="N94" s="64">
        <v>13</v>
      </c>
      <c r="O94" s="64">
        <v>2</v>
      </c>
    </row>
    <row r="95" spans="1:15" ht="63">
      <c r="A95" s="20" t="s">
        <v>163</v>
      </c>
      <c r="B95" s="65" t="s">
        <v>165</v>
      </c>
      <c r="C95" s="64"/>
      <c r="D95" s="64"/>
      <c r="E95" s="64"/>
      <c r="F95" s="105">
        <v>0</v>
      </c>
      <c r="G95" s="105">
        <v>0</v>
      </c>
      <c r="H95" s="105">
        <v>0</v>
      </c>
      <c r="I95" s="105">
        <v>0</v>
      </c>
      <c r="J95" s="105">
        <v>0</v>
      </c>
      <c r="K95" s="105">
        <v>0</v>
      </c>
      <c r="L95" s="105">
        <v>0</v>
      </c>
      <c r="M95" s="105">
        <v>0</v>
      </c>
      <c r="N95" s="105">
        <v>0</v>
      </c>
      <c r="O95" s="105">
        <v>0</v>
      </c>
    </row>
    <row r="96" spans="1:15">
      <c r="A96" s="20" t="s">
        <v>166</v>
      </c>
      <c r="B96" s="65" t="s">
        <v>167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</row>
    <row r="97" spans="1:15" ht="47.25">
      <c r="A97" s="20" t="s">
        <v>168</v>
      </c>
      <c r="B97" s="65" t="s">
        <v>169</v>
      </c>
      <c r="C97" s="64"/>
      <c r="D97" s="64"/>
      <c r="E97" s="64"/>
      <c r="F97" s="64">
        <v>6</v>
      </c>
      <c r="G97" s="64">
        <v>1</v>
      </c>
      <c r="H97" s="64">
        <v>5</v>
      </c>
      <c r="I97" s="64">
        <v>2</v>
      </c>
      <c r="J97" s="64">
        <v>0</v>
      </c>
      <c r="K97" s="64">
        <v>0</v>
      </c>
      <c r="L97" s="64">
        <v>0</v>
      </c>
      <c r="M97" s="64">
        <v>2</v>
      </c>
      <c r="N97" s="64">
        <v>1</v>
      </c>
      <c r="O97" s="64">
        <v>1</v>
      </c>
    </row>
    <row r="98" spans="1:15" ht="31.5">
      <c r="A98" s="20" t="s">
        <v>170</v>
      </c>
      <c r="B98" s="65" t="s">
        <v>381</v>
      </c>
      <c r="C98" s="64"/>
      <c r="D98" s="64"/>
      <c r="E98" s="64"/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4">
        <v>0</v>
      </c>
    </row>
    <row r="99" spans="1:15" ht="31.5">
      <c r="A99" s="20" t="s">
        <v>171</v>
      </c>
      <c r="B99" s="40" t="s">
        <v>380</v>
      </c>
      <c r="C99" s="64"/>
      <c r="D99" s="64"/>
      <c r="E99" s="64"/>
      <c r="F99" s="64">
        <v>3</v>
      </c>
      <c r="G99" s="64">
        <v>0</v>
      </c>
      <c r="H99" s="64">
        <v>3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4">
        <v>0</v>
      </c>
    </row>
    <row r="100" spans="1:15" ht="63">
      <c r="A100" s="20" t="s">
        <v>173</v>
      </c>
      <c r="B100" s="65" t="s">
        <v>172</v>
      </c>
      <c r="C100" s="64"/>
      <c r="D100" s="64"/>
      <c r="E100" s="64"/>
      <c r="F100" s="105">
        <v>0</v>
      </c>
      <c r="G100" s="105">
        <v>0</v>
      </c>
      <c r="H100" s="105">
        <v>0</v>
      </c>
      <c r="I100" s="105">
        <v>0</v>
      </c>
      <c r="J100" s="105">
        <v>0</v>
      </c>
      <c r="K100" s="105">
        <v>0</v>
      </c>
      <c r="L100" s="105">
        <v>0</v>
      </c>
      <c r="M100" s="105">
        <v>0</v>
      </c>
      <c r="N100" s="105">
        <v>0</v>
      </c>
      <c r="O100" s="105">
        <v>0</v>
      </c>
    </row>
    <row r="101" spans="1:15" ht="31.5">
      <c r="A101" s="20" t="s">
        <v>175</v>
      </c>
      <c r="B101" s="65" t="s">
        <v>174</v>
      </c>
      <c r="C101" s="64"/>
      <c r="D101" s="64"/>
      <c r="E101" s="64"/>
      <c r="F101" s="105">
        <v>0</v>
      </c>
      <c r="G101" s="105">
        <v>0</v>
      </c>
      <c r="H101" s="105">
        <v>0</v>
      </c>
      <c r="I101" s="105">
        <v>0</v>
      </c>
      <c r="J101" s="105">
        <v>0</v>
      </c>
      <c r="K101" s="105">
        <v>0</v>
      </c>
      <c r="L101" s="105">
        <v>0</v>
      </c>
      <c r="M101" s="105">
        <v>0</v>
      </c>
      <c r="N101" s="105">
        <v>0</v>
      </c>
      <c r="O101" s="105">
        <v>0</v>
      </c>
    </row>
    <row r="102" spans="1:15" ht="31.5">
      <c r="A102" s="20" t="s">
        <v>176</v>
      </c>
      <c r="B102" s="65" t="s">
        <v>371</v>
      </c>
      <c r="C102" s="64"/>
      <c r="D102" s="64"/>
      <c r="E102" s="64"/>
      <c r="F102" s="105">
        <v>0</v>
      </c>
      <c r="G102" s="105">
        <v>0</v>
      </c>
      <c r="H102" s="105">
        <v>0</v>
      </c>
      <c r="I102" s="105">
        <v>0</v>
      </c>
      <c r="J102" s="105">
        <v>0</v>
      </c>
      <c r="K102" s="105">
        <v>0</v>
      </c>
      <c r="L102" s="105">
        <v>0</v>
      </c>
      <c r="M102" s="105">
        <v>0</v>
      </c>
      <c r="N102" s="105">
        <v>0</v>
      </c>
      <c r="O102" s="105">
        <v>0</v>
      </c>
    </row>
    <row r="103" spans="1:15" ht="47.25">
      <c r="A103" s="20" t="s">
        <v>379</v>
      </c>
      <c r="B103" s="65" t="s">
        <v>177</v>
      </c>
      <c r="C103" s="64"/>
      <c r="D103" s="64"/>
      <c r="E103" s="64"/>
      <c r="F103" s="105">
        <v>0</v>
      </c>
      <c r="G103" s="105">
        <v>0</v>
      </c>
      <c r="H103" s="105">
        <v>0</v>
      </c>
      <c r="I103" s="105">
        <v>0</v>
      </c>
      <c r="J103" s="105">
        <v>0</v>
      </c>
      <c r="K103" s="105">
        <v>0</v>
      </c>
      <c r="L103" s="105">
        <v>0</v>
      </c>
      <c r="M103" s="105">
        <v>0</v>
      </c>
      <c r="N103" s="105">
        <v>0</v>
      </c>
      <c r="O103" s="105">
        <v>0</v>
      </c>
    </row>
    <row r="104" spans="1:15">
      <c r="A104" s="20" t="s">
        <v>178</v>
      </c>
      <c r="B104" s="65" t="s">
        <v>179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</row>
    <row r="105" spans="1:15" ht="31.5">
      <c r="A105" s="20" t="s">
        <v>180</v>
      </c>
      <c r="B105" s="65" t="s">
        <v>181</v>
      </c>
      <c r="C105" s="64"/>
      <c r="D105" s="64"/>
      <c r="E105" s="50"/>
      <c r="F105" s="64">
        <v>9</v>
      </c>
      <c r="G105" s="64">
        <v>1</v>
      </c>
      <c r="H105" s="64">
        <v>8</v>
      </c>
      <c r="I105" s="64">
        <v>7</v>
      </c>
      <c r="J105" s="64">
        <v>1</v>
      </c>
      <c r="K105" s="64">
        <v>1</v>
      </c>
      <c r="L105" s="64">
        <v>0</v>
      </c>
      <c r="M105" s="64">
        <v>6</v>
      </c>
      <c r="N105" s="64">
        <v>3</v>
      </c>
      <c r="O105" s="64">
        <v>3</v>
      </c>
    </row>
    <row r="106" spans="1:15" ht="31.5">
      <c r="A106" s="20" t="s">
        <v>182</v>
      </c>
      <c r="B106" s="65" t="s">
        <v>31</v>
      </c>
      <c r="C106" s="64"/>
      <c r="D106" s="64"/>
      <c r="E106" s="50"/>
      <c r="F106" s="64">
        <v>4</v>
      </c>
      <c r="G106" s="64">
        <v>1</v>
      </c>
      <c r="H106" s="64">
        <v>3</v>
      </c>
      <c r="I106" s="64">
        <v>2</v>
      </c>
      <c r="J106" s="64">
        <v>0</v>
      </c>
      <c r="K106" s="64">
        <v>0</v>
      </c>
      <c r="L106" s="64">
        <v>0</v>
      </c>
      <c r="M106" s="64">
        <v>2</v>
      </c>
      <c r="N106" s="64">
        <v>1</v>
      </c>
      <c r="O106" s="64">
        <v>1</v>
      </c>
    </row>
    <row r="107" spans="1:15" ht="63">
      <c r="A107" s="20" t="s">
        <v>183</v>
      </c>
      <c r="B107" s="65" t="s">
        <v>184</v>
      </c>
      <c r="C107" s="64"/>
      <c r="D107" s="64"/>
      <c r="E107" s="50"/>
      <c r="F107" s="64">
        <v>22</v>
      </c>
      <c r="G107" s="64">
        <v>8</v>
      </c>
      <c r="H107" s="64">
        <v>14</v>
      </c>
      <c r="I107" s="64">
        <v>11</v>
      </c>
      <c r="J107" s="64">
        <v>3</v>
      </c>
      <c r="K107" s="64">
        <v>3</v>
      </c>
      <c r="L107" s="64">
        <v>0</v>
      </c>
      <c r="M107" s="64">
        <v>8</v>
      </c>
      <c r="N107" s="64">
        <v>8</v>
      </c>
      <c r="O107" s="64">
        <v>0</v>
      </c>
    </row>
    <row r="108" spans="1:15" ht="31.5">
      <c r="A108" s="20" t="s">
        <v>185</v>
      </c>
      <c r="B108" s="65" t="s">
        <v>186</v>
      </c>
      <c r="C108" s="64"/>
      <c r="D108" s="64"/>
      <c r="E108" s="50"/>
      <c r="F108" s="64">
        <v>7</v>
      </c>
      <c r="G108" s="64">
        <v>1</v>
      </c>
      <c r="H108" s="64">
        <v>6</v>
      </c>
      <c r="I108" s="64">
        <v>4</v>
      </c>
      <c r="J108" s="64">
        <v>1</v>
      </c>
      <c r="K108" s="64">
        <v>0</v>
      </c>
      <c r="L108" s="64">
        <v>1</v>
      </c>
      <c r="M108" s="64">
        <v>3</v>
      </c>
      <c r="N108" s="64">
        <v>2</v>
      </c>
      <c r="O108" s="64">
        <v>1</v>
      </c>
    </row>
    <row r="109" spans="1:15">
      <c r="A109" s="20" t="s">
        <v>188</v>
      </c>
      <c r="B109" s="65" t="s">
        <v>189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</row>
    <row r="110" spans="1:15" ht="63">
      <c r="A110" s="20" t="s">
        <v>190</v>
      </c>
      <c r="B110" s="65" t="s">
        <v>191</v>
      </c>
      <c r="C110" s="64"/>
      <c r="D110" s="64"/>
      <c r="E110" s="64"/>
      <c r="F110" s="64">
        <v>48</v>
      </c>
      <c r="G110" s="64">
        <v>5</v>
      </c>
      <c r="H110" s="64">
        <v>43</v>
      </c>
      <c r="I110" s="64">
        <v>20</v>
      </c>
      <c r="J110" s="64">
        <v>1</v>
      </c>
      <c r="K110" s="64">
        <v>0</v>
      </c>
      <c r="L110" s="64">
        <v>1</v>
      </c>
      <c r="M110" s="64">
        <v>19</v>
      </c>
      <c r="N110" s="64">
        <v>10</v>
      </c>
      <c r="O110" s="64">
        <v>9</v>
      </c>
    </row>
    <row r="111" spans="1:15" ht="31.5">
      <c r="A111" s="20" t="s">
        <v>192</v>
      </c>
      <c r="B111" s="65" t="s">
        <v>31</v>
      </c>
      <c r="C111" s="64"/>
      <c r="D111" s="64"/>
      <c r="E111" s="64"/>
      <c r="F111" s="64">
        <v>12</v>
      </c>
      <c r="G111" s="64">
        <v>3</v>
      </c>
      <c r="H111" s="64">
        <v>9</v>
      </c>
      <c r="I111" s="64">
        <v>7</v>
      </c>
      <c r="J111" s="64">
        <v>2</v>
      </c>
      <c r="K111" s="64">
        <v>1</v>
      </c>
      <c r="L111" s="64">
        <v>1</v>
      </c>
      <c r="M111" s="64">
        <v>5</v>
      </c>
      <c r="N111" s="64">
        <v>3</v>
      </c>
      <c r="O111" s="64">
        <v>2</v>
      </c>
    </row>
    <row r="112" spans="1:15" ht="47.25">
      <c r="A112" s="20" t="s">
        <v>193</v>
      </c>
      <c r="B112" s="65" t="s">
        <v>194</v>
      </c>
      <c r="C112" s="64"/>
      <c r="D112" s="64"/>
      <c r="E112" s="64"/>
      <c r="F112" s="64">
        <v>14</v>
      </c>
      <c r="G112" s="64">
        <v>6</v>
      </c>
      <c r="H112" s="64">
        <v>8</v>
      </c>
      <c r="I112" s="64">
        <v>14</v>
      </c>
      <c r="J112" s="64">
        <v>6</v>
      </c>
      <c r="K112" s="64">
        <v>3</v>
      </c>
      <c r="L112" s="64">
        <v>3</v>
      </c>
      <c r="M112" s="64">
        <v>8</v>
      </c>
      <c r="N112" s="64">
        <v>4</v>
      </c>
      <c r="O112" s="64">
        <v>4</v>
      </c>
    </row>
    <row r="113" spans="1:15">
      <c r="A113" s="20" t="s">
        <v>195</v>
      </c>
      <c r="B113" s="65" t="s">
        <v>196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</row>
    <row r="114" spans="1:15" ht="63">
      <c r="A114" s="20" t="s">
        <v>197</v>
      </c>
      <c r="B114" s="65" t="s">
        <v>372</v>
      </c>
      <c r="C114" s="64"/>
      <c r="D114" s="64"/>
      <c r="E114" s="64"/>
      <c r="F114" s="105">
        <v>0</v>
      </c>
      <c r="G114" s="105">
        <v>0</v>
      </c>
      <c r="H114" s="105">
        <v>0</v>
      </c>
      <c r="I114" s="105">
        <v>0</v>
      </c>
      <c r="J114" s="105">
        <v>0</v>
      </c>
      <c r="K114" s="105">
        <v>0</v>
      </c>
      <c r="L114" s="105">
        <v>0</v>
      </c>
      <c r="M114" s="105">
        <v>0</v>
      </c>
      <c r="N114" s="105">
        <v>0</v>
      </c>
      <c r="O114" s="105">
        <v>0</v>
      </c>
    </row>
    <row r="115" spans="1:15" ht="47.25">
      <c r="A115" s="20" t="s">
        <v>198</v>
      </c>
      <c r="B115" s="65" t="s">
        <v>199</v>
      </c>
      <c r="C115" s="64"/>
      <c r="D115" s="64"/>
      <c r="E115" s="64"/>
      <c r="F115" s="105">
        <v>0</v>
      </c>
      <c r="G115" s="105">
        <v>0</v>
      </c>
      <c r="H115" s="105">
        <v>0</v>
      </c>
      <c r="I115" s="105">
        <v>0</v>
      </c>
      <c r="J115" s="105">
        <v>0</v>
      </c>
      <c r="K115" s="105">
        <v>0</v>
      </c>
      <c r="L115" s="105">
        <v>0</v>
      </c>
      <c r="M115" s="105">
        <v>0</v>
      </c>
      <c r="N115" s="105">
        <v>0</v>
      </c>
      <c r="O115" s="105">
        <v>0</v>
      </c>
    </row>
    <row r="116" spans="1:15" ht="31.5">
      <c r="A116" s="20" t="s">
        <v>200</v>
      </c>
      <c r="B116" s="76" t="s">
        <v>406</v>
      </c>
      <c r="C116" s="64"/>
      <c r="D116" s="64"/>
      <c r="E116" s="64"/>
      <c r="F116" s="105">
        <v>0</v>
      </c>
      <c r="G116" s="105">
        <v>0</v>
      </c>
      <c r="H116" s="105">
        <v>0</v>
      </c>
      <c r="I116" s="105">
        <v>0</v>
      </c>
      <c r="J116" s="105">
        <v>0</v>
      </c>
      <c r="K116" s="105">
        <v>0</v>
      </c>
      <c r="L116" s="105">
        <v>0</v>
      </c>
      <c r="M116" s="105">
        <v>0</v>
      </c>
      <c r="N116" s="105">
        <v>0</v>
      </c>
      <c r="O116" s="105">
        <v>0</v>
      </c>
    </row>
    <row r="117" spans="1:15" ht="31.5">
      <c r="A117" s="20" t="s">
        <v>201</v>
      </c>
      <c r="B117" s="65" t="s">
        <v>202</v>
      </c>
      <c r="C117" s="64"/>
      <c r="D117" s="64"/>
      <c r="E117" s="64"/>
      <c r="F117" s="105">
        <v>0</v>
      </c>
      <c r="G117" s="105">
        <v>0</v>
      </c>
      <c r="H117" s="105">
        <v>0</v>
      </c>
      <c r="I117" s="105">
        <v>0</v>
      </c>
      <c r="J117" s="105">
        <v>0</v>
      </c>
      <c r="K117" s="105">
        <v>0</v>
      </c>
      <c r="L117" s="105">
        <v>0</v>
      </c>
      <c r="M117" s="105">
        <v>0</v>
      </c>
      <c r="N117" s="105">
        <v>0</v>
      </c>
      <c r="O117" s="105">
        <v>0</v>
      </c>
    </row>
    <row r="118" spans="1:15" ht="47.25">
      <c r="A118" s="20" t="s">
        <v>203</v>
      </c>
      <c r="B118" s="65" t="s">
        <v>204</v>
      </c>
      <c r="C118" s="64"/>
      <c r="D118" s="64"/>
      <c r="E118" s="64"/>
      <c r="F118" s="105">
        <v>0</v>
      </c>
      <c r="G118" s="105">
        <v>0</v>
      </c>
      <c r="H118" s="105">
        <v>0</v>
      </c>
      <c r="I118" s="105">
        <v>0</v>
      </c>
      <c r="J118" s="105">
        <v>0</v>
      </c>
      <c r="K118" s="105">
        <v>0</v>
      </c>
      <c r="L118" s="105">
        <v>0</v>
      </c>
      <c r="M118" s="105">
        <v>0</v>
      </c>
      <c r="N118" s="105">
        <v>0</v>
      </c>
      <c r="O118" s="105">
        <v>0</v>
      </c>
    </row>
    <row r="119" spans="1:15">
      <c r="A119" s="20" t="s">
        <v>205</v>
      </c>
      <c r="B119" s="65" t="s">
        <v>206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</row>
    <row r="120" spans="1:15" ht="47.25">
      <c r="A120" s="20" t="s">
        <v>207</v>
      </c>
      <c r="B120" s="65" t="s">
        <v>208</v>
      </c>
      <c r="C120" s="64"/>
      <c r="D120" s="64"/>
      <c r="E120" s="64"/>
      <c r="F120" s="64">
        <v>5</v>
      </c>
      <c r="G120" s="64">
        <v>4</v>
      </c>
      <c r="H120" s="64">
        <v>1</v>
      </c>
      <c r="I120" s="64">
        <v>0</v>
      </c>
      <c r="J120" s="64">
        <v>0</v>
      </c>
      <c r="K120" s="64">
        <v>0</v>
      </c>
      <c r="L120" s="64">
        <v>0</v>
      </c>
      <c r="M120" s="64">
        <v>0</v>
      </c>
      <c r="N120" s="64">
        <v>0</v>
      </c>
      <c r="O120" s="64">
        <v>0</v>
      </c>
    </row>
    <row r="121" spans="1:15" ht="31.5">
      <c r="A121" s="20" t="s">
        <v>209</v>
      </c>
      <c r="B121" s="65" t="s">
        <v>210</v>
      </c>
      <c r="C121" s="64"/>
      <c r="D121" s="64"/>
      <c r="E121" s="64"/>
      <c r="F121" s="64">
        <v>0</v>
      </c>
      <c r="G121" s="64">
        <v>0</v>
      </c>
      <c r="H121" s="64">
        <v>0</v>
      </c>
      <c r="I121" s="64">
        <v>0</v>
      </c>
      <c r="J121" s="64">
        <v>0</v>
      </c>
      <c r="K121" s="64">
        <v>0</v>
      </c>
      <c r="L121" s="64">
        <v>0</v>
      </c>
      <c r="M121" s="64">
        <v>0</v>
      </c>
      <c r="N121" s="64">
        <v>0</v>
      </c>
      <c r="O121" s="64">
        <v>0</v>
      </c>
    </row>
    <row r="122" spans="1:15" ht="47.25">
      <c r="A122" s="20" t="s">
        <v>211</v>
      </c>
      <c r="B122" s="40" t="s">
        <v>402</v>
      </c>
      <c r="C122" s="64"/>
      <c r="D122" s="64"/>
      <c r="E122" s="64"/>
      <c r="F122" s="105">
        <v>0</v>
      </c>
      <c r="G122" s="105">
        <v>0</v>
      </c>
      <c r="H122" s="105">
        <v>0</v>
      </c>
      <c r="I122" s="105">
        <v>0</v>
      </c>
      <c r="J122" s="105">
        <v>0</v>
      </c>
      <c r="K122" s="105">
        <v>0</v>
      </c>
      <c r="L122" s="105">
        <v>0</v>
      </c>
      <c r="M122" s="105">
        <v>0</v>
      </c>
      <c r="N122" s="105">
        <v>0</v>
      </c>
      <c r="O122" s="105">
        <v>0</v>
      </c>
    </row>
    <row r="123" spans="1:15" ht="63">
      <c r="A123" s="20" t="s">
        <v>401</v>
      </c>
      <c r="B123" s="65" t="s">
        <v>212</v>
      </c>
      <c r="C123" s="64"/>
      <c r="D123" s="64"/>
      <c r="E123" s="64"/>
      <c r="F123" s="105">
        <v>0</v>
      </c>
      <c r="G123" s="105">
        <v>0</v>
      </c>
      <c r="H123" s="105">
        <v>0</v>
      </c>
      <c r="I123" s="105">
        <v>0</v>
      </c>
      <c r="J123" s="105">
        <v>0</v>
      </c>
      <c r="K123" s="105">
        <v>0</v>
      </c>
      <c r="L123" s="105">
        <v>0</v>
      </c>
      <c r="M123" s="105">
        <v>0</v>
      </c>
      <c r="N123" s="105">
        <v>0</v>
      </c>
      <c r="O123" s="105">
        <v>0</v>
      </c>
    </row>
    <row r="124" spans="1:15">
      <c r="A124" s="20" t="s">
        <v>213</v>
      </c>
      <c r="B124" s="65" t="s">
        <v>214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</row>
    <row r="125" spans="1:15" ht="47.25">
      <c r="A125" s="20" t="s">
        <v>215</v>
      </c>
      <c r="B125" s="65" t="s">
        <v>216</v>
      </c>
      <c r="C125" s="64"/>
      <c r="D125" s="64"/>
      <c r="E125" s="64"/>
      <c r="F125" s="64">
        <v>16</v>
      </c>
      <c r="G125" s="64">
        <v>8</v>
      </c>
      <c r="H125" s="64">
        <v>8</v>
      </c>
      <c r="I125" s="64">
        <v>14</v>
      </c>
      <c r="J125" s="64">
        <v>7</v>
      </c>
      <c r="K125" s="64">
        <v>3</v>
      </c>
      <c r="L125" s="64">
        <v>4</v>
      </c>
      <c r="M125" s="64">
        <v>7</v>
      </c>
      <c r="N125" s="64">
        <v>4</v>
      </c>
      <c r="O125" s="64">
        <v>3</v>
      </c>
    </row>
    <row r="126" spans="1:15" ht="47.25">
      <c r="A126" s="20" t="s">
        <v>217</v>
      </c>
      <c r="B126" s="76" t="s">
        <v>407</v>
      </c>
      <c r="C126" s="64"/>
      <c r="D126" s="64"/>
      <c r="E126" s="64"/>
      <c r="F126" s="105">
        <v>0</v>
      </c>
      <c r="G126" s="105">
        <v>0</v>
      </c>
      <c r="H126" s="105">
        <v>0</v>
      </c>
      <c r="I126" s="105">
        <v>0</v>
      </c>
      <c r="J126" s="105">
        <v>0</v>
      </c>
      <c r="K126" s="105">
        <v>0</v>
      </c>
      <c r="L126" s="105">
        <v>0</v>
      </c>
      <c r="M126" s="105">
        <v>0</v>
      </c>
      <c r="N126" s="105">
        <v>0</v>
      </c>
      <c r="O126" s="105">
        <v>0</v>
      </c>
    </row>
    <row r="127" spans="1:15" ht="47.25">
      <c r="A127" s="20" t="s">
        <v>218</v>
      </c>
      <c r="B127" s="65" t="s">
        <v>219</v>
      </c>
      <c r="C127" s="64"/>
      <c r="D127" s="64"/>
      <c r="E127" s="64"/>
      <c r="F127" s="64">
        <v>74</v>
      </c>
      <c r="G127" s="64">
        <v>34</v>
      </c>
      <c r="H127" s="64">
        <v>40</v>
      </c>
      <c r="I127" s="64">
        <v>49</v>
      </c>
      <c r="J127" s="64">
        <v>27</v>
      </c>
      <c r="K127" s="64">
        <v>14</v>
      </c>
      <c r="L127" s="64">
        <v>13</v>
      </c>
      <c r="M127" s="64">
        <v>22</v>
      </c>
      <c r="N127" s="64">
        <v>18</v>
      </c>
      <c r="O127" s="64">
        <v>4</v>
      </c>
    </row>
    <row r="128" spans="1:15" ht="31.5">
      <c r="A128" s="20" t="s">
        <v>220</v>
      </c>
      <c r="B128" s="65" t="s">
        <v>221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</row>
    <row r="129" spans="1:15" ht="47.25">
      <c r="A129" s="20" t="s">
        <v>222</v>
      </c>
      <c r="B129" s="76" t="s">
        <v>408</v>
      </c>
      <c r="C129" s="64"/>
      <c r="D129" s="64"/>
      <c r="E129" s="64"/>
      <c r="F129" s="64">
        <v>5</v>
      </c>
      <c r="G129" s="92">
        <v>0</v>
      </c>
      <c r="H129" s="92">
        <v>5</v>
      </c>
      <c r="I129" s="64">
        <v>3</v>
      </c>
      <c r="J129" s="64">
        <v>0</v>
      </c>
      <c r="K129" s="64">
        <v>0</v>
      </c>
      <c r="L129" s="64">
        <v>0</v>
      </c>
      <c r="M129" s="64">
        <v>3</v>
      </c>
      <c r="N129" s="64">
        <v>3</v>
      </c>
      <c r="O129" s="64">
        <v>0</v>
      </c>
    </row>
    <row r="130" spans="1:15" ht="31.5">
      <c r="A130" s="20" t="s">
        <v>223</v>
      </c>
      <c r="B130" s="65" t="s">
        <v>224</v>
      </c>
      <c r="C130" s="64"/>
      <c r="D130" s="64"/>
      <c r="E130" s="64"/>
      <c r="F130" s="64">
        <v>1</v>
      </c>
      <c r="G130" s="64">
        <v>0</v>
      </c>
      <c r="H130" s="64">
        <v>1</v>
      </c>
      <c r="I130" s="64">
        <v>0</v>
      </c>
      <c r="J130" s="64">
        <v>0</v>
      </c>
      <c r="K130" s="64">
        <v>0</v>
      </c>
      <c r="L130" s="64">
        <v>0</v>
      </c>
      <c r="M130" s="64">
        <v>0</v>
      </c>
      <c r="N130" s="64">
        <v>0</v>
      </c>
      <c r="O130" s="64">
        <v>0</v>
      </c>
    </row>
    <row r="131" spans="1:15" ht="47.25">
      <c r="A131" s="20" t="s">
        <v>225</v>
      </c>
      <c r="B131" s="65" t="s">
        <v>226</v>
      </c>
      <c r="C131" s="64"/>
      <c r="D131" s="64"/>
      <c r="E131" s="64"/>
      <c r="F131" s="64">
        <v>44</v>
      </c>
      <c r="G131" s="64">
        <v>19</v>
      </c>
      <c r="H131" s="64">
        <v>25</v>
      </c>
      <c r="I131" s="64">
        <v>22</v>
      </c>
      <c r="J131" s="64">
        <v>11</v>
      </c>
      <c r="K131" s="64">
        <v>7</v>
      </c>
      <c r="L131" s="64">
        <v>4</v>
      </c>
      <c r="M131" s="64">
        <v>11</v>
      </c>
      <c r="N131" s="64">
        <v>4</v>
      </c>
      <c r="O131" s="64">
        <v>7</v>
      </c>
    </row>
    <row r="132" spans="1:15" ht="94.5">
      <c r="A132" s="20" t="s">
        <v>227</v>
      </c>
      <c r="B132" s="65" t="s">
        <v>228</v>
      </c>
      <c r="C132" s="64"/>
      <c r="D132" s="64"/>
      <c r="E132" s="64"/>
      <c r="F132" s="105">
        <v>0</v>
      </c>
      <c r="G132" s="105">
        <v>0</v>
      </c>
      <c r="H132" s="105">
        <v>0</v>
      </c>
      <c r="I132" s="105">
        <v>0</v>
      </c>
      <c r="J132" s="105">
        <v>0</v>
      </c>
      <c r="K132" s="105">
        <v>0</v>
      </c>
      <c r="L132" s="105">
        <v>0</v>
      </c>
      <c r="M132" s="105">
        <v>0</v>
      </c>
      <c r="N132" s="105">
        <v>0</v>
      </c>
      <c r="O132" s="105">
        <v>0</v>
      </c>
    </row>
    <row r="133" spans="1:15" ht="47.25">
      <c r="A133" s="20" t="s">
        <v>229</v>
      </c>
      <c r="B133" s="76" t="s">
        <v>407</v>
      </c>
      <c r="C133" s="64"/>
      <c r="D133" s="64"/>
      <c r="E133" s="64"/>
      <c r="F133" s="64">
        <v>8</v>
      </c>
      <c r="G133" s="64">
        <v>4</v>
      </c>
      <c r="H133" s="64">
        <v>4</v>
      </c>
      <c r="I133" s="64">
        <v>4</v>
      </c>
      <c r="J133" s="64">
        <v>1</v>
      </c>
      <c r="K133" s="64">
        <v>0</v>
      </c>
      <c r="L133" s="64">
        <v>1</v>
      </c>
      <c r="M133" s="64">
        <v>3</v>
      </c>
      <c r="N133" s="64">
        <v>0</v>
      </c>
      <c r="O133" s="64">
        <v>3</v>
      </c>
    </row>
    <row r="134" spans="1:15" ht="47.25">
      <c r="A134" s="20" t="s">
        <v>230</v>
      </c>
      <c r="B134" s="65" t="s">
        <v>232</v>
      </c>
      <c r="C134" s="64"/>
      <c r="D134" s="64"/>
      <c r="E134" s="64"/>
      <c r="F134" s="64">
        <v>11</v>
      </c>
      <c r="G134" s="64">
        <v>2</v>
      </c>
      <c r="H134" s="64">
        <v>9</v>
      </c>
      <c r="I134" s="64">
        <v>9</v>
      </c>
      <c r="J134" s="64">
        <v>2</v>
      </c>
      <c r="K134" s="64">
        <v>2</v>
      </c>
      <c r="L134" s="64">
        <v>0</v>
      </c>
      <c r="M134" s="64">
        <v>7</v>
      </c>
      <c r="N134" s="64">
        <v>2</v>
      </c>
      <c r="O134" s="64">
        <v>5</v>
      </c>
    </row>
    <row r="135" spans="1:15" ht="31.5">
      <c r="A135" s="20" t="s">
        <v>231</v>
      </c>
      <c r="B135" s="65" t="s">
        <v>233</v>
      </c>
      <c r="C135" s="64"/>
      <c r="D135" s="64"/>
      <c r="E135" s="64"/>
      <c r="F135" s="92">
        <v>13</v>
      </c>
      <c r="G135" s="92">
        <v>2</v>
      </c>
      <c r="H135" s="92">
        <v>11</v>
      </c>
      <c r="I135" s="92">
        <v>4</v>
      </c>
      <c r="J135" s="92">
        <v>2</v>
      </c>
      <c r="K135" s="92">
        <v>1</v>
      </c>
      <c r="L135" s="92">
        <v>1</v>
      </c>
      <c r="M135" s="92">
        <v>2</v>
      </c>
      <c r="N135" s="92">
        <v>2</v>
      </c>
      <c r="O135" s="92">
        <v>0</v>
      </c>
    </row>
    <row r="136" spans="1:15">
      <c r="A136" s="20" t="s">
        <v>234</v>
      </c>
      <c r="B136" s="65" t="s">
        <v>235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</row>
    <row r="137" spans="1:15" ht="47.25">
      <c r="A137" s="20" t="s">
        <v>236</v>
      </c>
      <c r="B137" s="65" t="s">
        <v>237</v>
      </c>
      <c r="C137" s="64"/>
      <c r="D137" s="64"/>
      <c r="E137" s="64"/>
      <c r="F137" s="64">
        <v>15</v>
      </c>
      <c r="G137" s="64">
        <v>3</v>
      </c>
      <c r="H137" s="64">
        <v>12</v>
      </c>
      <c r="I137" s="64">
        <v>13</v>
      </c>
      <c r="J137" s="64">
        <v>2</v>
      </c>
      <c r="K137" s="64">
        <v>1</v>
      </c>
      <c r="L137" s="64">
        <v>1</v>
      </c>
      <c r="M137" s="64">
        <v>11</v>
      </c>
      <c r="N137" s="64">
        <v>9</v>
      </c>
      <c r="O137" s="64">
        <v>2</v>
      </c>
    </row>
    <row r="138" spans="1:15" ht="31.5">
      <c r="A138" s="20" t="s">
        <v>238</v>
      </c>
      <c r="B138" s="65" t="s">
        <v>239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</row>
    <row r="139" spans="1:15" ht="63">
      <c r="A139" s="20" t="s">
        <v>240</v>
      </c>
      <c r="B139" s="65" t="s">
        <v>241</v>
      </c>
      <c r="C139" s="64"/>
      <c r="D139" s="64"/>
      <c r="E139" s="64"/>
      <c r="F139" s="64">
        <v>29</v>
      </c>
      <c r="G139" s="64">
        <v>6</v>
      </c>
      <c r="H139" s="64">
        <v>23</v>
      </c>
      <c r="I139" s="64">
        <v>10</v>
      </c>
      <c r="J139" s="64">
        <v>1</v>
      </c>
      <c r="K139" s="64">
        <v>1</v>
      </c>
      <c r="L139" s="64">
        <v>0</v>
      </c>
      <c r="M139" s="64">
        <v>9</v>
      </c>
      <c r="N139" s="64">
        <v>6</v>
      </c>
      <c r="O139" s="64">
        <v>3</v>
      </c>
    </row>
    <row r="140" spans="1:15" ht="47.25">
      <c r="A140" s="20" t="s">
        <v>242</v>
      </c>
      <c r="B140" s="65" t="s">
        <v>243</v>
      </c>
      <c r="C140" s="64"/>
      <c r="D140" s="64"/>
      <c r="E140" s="64"/>
      <c r="F140" s="105">
        <v>0</v>
      </c>
      <c r="G140" s="105">
        <v>0</v>
      </c>
      <c r="H140" s="105">
        <v>0</v>
      </c>
      <c r="I140" s="105">
        <v>0</v>
      </c>
      <c r="J140" s="105">
        <v>0</v>
      </c>
      <c r="K140" s="105">
        <v>0</v>
      </c>
      <c r="L140" s="105">
        <v>0</v>
      </c>
      <c r="M140" s="105">
        <v>0</v>
      </c>
      <c r="N140" s="105">
        <v>0</v>
      </c>
      <c r="O140" s="105">
        <v>0</v>
      </c>
    </row>
    <row r="141" spans="1:15" ht="47.25">
      <c r="A141" s="20" t="s">
        <v>244</v>
      </c>
      <c r="B141" s="65" t="s">
        <v>245</v>
      </c>
      <c r="C141" s="64"/>
      <c r="D141" s="64"/>
      <c r="E141" s="64"/>
      <c r="F141" s="105">
        <v>0</v>
      </c>
      <c r="G141" s="105">
        <v>0</v>
      </c>
      <c r="H141" s="105">
        <v>0</v>
      </c>
      <c r="I141" s="105">
        <v>0</v>
      </c>
      <c r="J141" s="105">
        <v>0</v>
      </c>
      <c r="K141" s="105">
        <v>0</v>
      </c>
      <c r="L141" s="105">
        <v>0</v>
      </c>
      <c r="M141" s="105">
        <v>0</v>
      </c>
      <c r="N141" s="105">
        <v>0</v>
      </c>
      <c r="O141" s="105">
        <v>0</v>
      </c>
    </row>
    <row r="142" spans="1:15">
      <c r="A142" s="20" t="s">
        <v>246</v>
      </c>
      <c r="B142" s="65" t="s">
        <v>247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</row>
    <row r="143" spans="1:15" ht="31.5">
      <c r="A143" s="20" t="s">
        <v>248</v>
      </c>
      <c r="B143" s="65" t="s">
        <v>249</v>
      </c>
      <c r="C143" s="64"/>
      <c r="D143" s="64"/>
      <c r="E143" s="64"/>
      <c r="F143" s="64">
        <v>6</v>
      </c>
      <c r="G143" s="64">
        <v>0</v>
      </c>
      <c r="H143" s="64">
        <v>6</v>
      </c>
      <c r="I143" s="64">
        <v>2</v>
      </c>
      <c r="J143" s="64">
        <v>0</v>
      </c>
      <c r="K143" s="64">
        <v>0</v>
      </c>
      <c r="L143" s="64">
        <v>0</v>
      </c>
      <c r="M143" s="64">
        <v>2</v>
      </c>
      <c r="N143" s="64">
        <v>1</v>
      </c>
      <c r="O143" s="64">
        <v>1</v>
      </c>
    </row>
    <row r="144" spans="1:15" ht="31.5">
      <c r="A144" s="20" t="s">
        <v>250</v>
      </c>
      <c r="B144" s="65" t="s">
        <v>251</v>
      </c>
      <c r="C144" s="64"/>
      <c r="D144" s="64"/>
      <c r="E144" s="64"/>
      <c r="F144" s="64">
        <v>2</v>
      </c>
      <c r="G144" s="64">
        <v>1</v>
      </c>
      <c r="H144" s="64">
        <v>1</v>
      </c>
      <c r="I144" s="64">
        <v>0</v>
      </c>
      <c r="J144" s="64">
        <v>0</v>
      </c>
      <c r="K144" s="64">
        <v>0</v>
      </c>
      <c r="L144" s="64">
        <v>0</v>
      </c>
      <c r="M144" s="64">
        <v>0</v>
      </c>
      <c r="N144" s="64">
        <v>0</v>
      </c>
      <c r="O144" s="64">
        <v>0</v>
      </c>
    </row>
    <row r="145" spans="1:15" ht="31.5">
      <c r="A145" s="20" t="s">
        <v>252</v>
      </c>
      <c r="B145" s="65" t="s">
        <v>253</v>
      </c>
      <c r="C145" s="64"/>
      <c r="D145" s="64"/>
      <c r="E145" s="64"/>
      <c r="F145" s="64">
        <v>5</v>
      </c>
      <c r="G145" s="64">
        <v>3</v>
      </c>
      <c r="H145" s="64">
        <v>2</v>
      </c>
      <c r="I145" s="64">
        <v>5</v>
      </c>
      <c r="J145" s="64">
        <v>3</v>
      </c>
      <c r="K145" s="64">
        <v>1</v>
      </c>
      <c r="L145" s="64">
        <v>2</v>
      </c>
      <c r="M145" s="64">
        <v>2</v>
      </c>
      <c r="N145" s="64">
        <v>2</v>
      </c>
      <c r="O145" s="64">
        <v>0</v>
      </c>
    </row>
    <row r="146" spans="1:15" ht="31.5">
      <c r="A146" s="20" t="s">
        <v>254</v>
      </c>
      <c r="B146" s="40" t="s">
        <v>383</v>
      </c>
      <c r="C146" s="64"/>
      <c r="D146" s="64"/>
      <c r="E146" s="64"/>
      <c r="F146" s="64">
        <v>18</v>
      </c>
      <c r="G146" s="64">
        <v>4</v>
      </c>
      <c r="H146" s="64">
        <v>14</v>
      </c>
      <c r="I146" s="64">
        <v>4</v>
      </c>
      <c r="J146" s="64">
        <v>1</v>
      </c>
      <c r="K146" s="64">
        <v>1</v>
      </c>
      <c r="L146" s="64">
        <v>0</v>
      </c>
      <c r="M146" s="64">
        <v>3</v>
      </c>
      <c r="N146" s="64">
        <v>2</v>
      </c>
      <c r="O146" s="64">
        <v>1</v>
      </c>
    </row>
    <row r="147" spans="1:15" ht="31.5">
      <c r="A147" s="20" t="s">
        <v>384</v>
      </c>
      <c r="B147" s="65" t="s">
        <v>255</v>
      </c>
      <c r="C147" s="64"/>
      <c r="D147" s="64"/>
      <c r="E147" s="64"/>
      <c r="F147" s="64">
        <v>2</v>
      </c>
      <c r="G147" s="64">
        <v>1</v>
      </c>
      <c r="H147" s="64">
        <v>1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4">
        <v>0</v>
      </c>
      <c r="O147" s="64">
        <v>0</v>
      </c>
    </row>
    <row r="148" spans="1:15" ht="26.25" customHeight="1">
      <c r="A148" s="20" t="s">
        <v>256</v>
      </c>
      <c r="B148" s="65" t="s">
        <v>257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</row>
    <row r="149" spans="1:15" ht="63">
      <c r="A149" s="20" t="s">
        <v>258</v>
      </c>
      <c r="B149" s="65" t="s">
        <v>259</v>
      </c>
      <c r="C149" s="64"/>
      <c r="D149" s="64"/>
      <c r="E149" s="64"/>
      <c r="F149" s="64">
        <v>113</v>
      </c>
      <c r="G149" s="64">
        <v>49</v>
      </c>
      <c r="H149" s="64">
        <v>64</v>
      </c>
      <c r="I149" s="64">
        <v>101</v>
      </c>
      <c r="J149" s="64">
        <v>44</v>
      </c>
      <c r="K149" s="64">
        <v>22</v>
      </c>
      <c r="L149" s="64">
        <v>22</v>
      </c>
      <c r="M149" s="64">
        <v>57</v>
      </c>
      <c r="N149" s="64">
        <v>25</v>
      </c>
      <c r="O149" s="64">
        <v>32</v>
      </c>
    </row>
    <row r="150" spans="1:15" ht="78.75">
      <c r="A150" s="20" t="s">
        <v>260</v>
      </c>
      <c r="B150" s="65" t="s">
        <v>397</v>
      </c>
      <c r="C150" s="64"/>
      <c r="D150" s="64"/>
      <c r="E150" s="64"/>
      <c r="F150" s="105">
        <v>0</v>
      </c>
      <c r="G150" s="105">
        <v>0</v>
      </c>
      <c r="H150" s="105">
        <v>0</v>
      </c>
      <c r="I150" s="105">
        <v>0</v>
      </c>
      <c r="J150" s="105">
        <v>0</v>
      </c>
      <c r="K150" s="105">
        <v>0</v>
      </c>
      <c r="L150" s="105">
        <v>0</v>
      </c>
      <c r="M150" s="105">
        <v>0</v>
      </c>
      <c r="N150" s="105">
        <v>0</v>
      </c>
      <c r="O150" s="105">
        <v>0</v>
      </c>
    </row>
    <row r="151" spans="1:15" ht="63">
      <c r="A151" s="20" t="s">
        <v>261</v>
      </c>
      <c r="B151" s="65" t="s">
        <v>262</v>
      </c>
      <c r="C151" s="64"/>
      <c r="D151" s="64"/>
      <c r="E151" s="64"/>
      <c r="F151" s="105">
        <v>0</v>
      </c>
      <c r="G151" s="105">
        <v>0</v>
      </c>
      <c r="H151" s="105">
        <v>0</v>
      </c>
      <c r="I151" s="105">
        <v>0</v>
      </c>
      <c r="J151" s="105">
        <v>0</v>
      </c>
      <c r="K151" s="105">
        <v>0</v>
      </c>
      <c r="L151" s="105">
        <v>0</v>
      </c>
      <c r="M151" s="105">
        <v>0</v>
      </c>
      <c r="N151" s="105">
        <v>0</v>
      </c>
      <c r="O151" s="105">
        <v>0</v>
      </c>
    </row>
    <row r="152" spans="1:15">
      <c r="A152" s="20" t="s">
        <v>263</v>
      </c>
      <c r="B152" s="65" t="s">
        <v>264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</row>
    <row r="153" spans="1:15" ht="31.5">
      <c r="A153" s="20" t="s">
        <v>265</v>
      </c>
      <c r="B153" s="65" t="s">
        <v>50</v>
      </c>
      <c r="C153" s="64"/>
      <c r="D153" s="64"/>
      <c r="E153" s="64"/>
      <c r="F153" s="64">
        <v>0</v>
      </c>
      <c r="G153" s="64">
        <v>0</v>
      </c>
      <c r="H153" s="64">
        <v>0</v>
      </c>
      <c r="I153" s="64">
        <v>0</v>
      </c>
      <c r="J153" s="64">
        <v>0</v>
      </c>
      <c r="K153" s="64">
        <v>0</v>
      </c>
      <c r="L153" s="64">
        <v>0</v>
      </c>
      <c r="M153" s="64">
        <v>0</v>
      </c>
      <c r="N153" s="64">
        <v>0</v>
      </c>
      <c r="O153" s="64">
        <v>0</v>
      </c>
    </row>
    <row r="154" spans="1:15" ht="63">
      <c r="A154" s="20" t="s">
        <v>266</v>
      </c>
      <c r="B154" s="65" t="s">
        <v>267</v>
      </c>
      <c r="C154" s="64"/>
      <c r="D154" s="64"/>
      <c r="E154" s="64"/>
      <c r="F154" s="64">
        <v>42</v>
      </c>
      <c r="G154" s="64">
        <v>24</v>
      </c>
      <c r="H154" s="64">
        <v>18</v>
      </c>
      <c r="I154" s="64">
        <v>1</v>
      </c>
      <c r="J154" s="64">
        <v>1</v>
      </c>
      <c r="K154" s="64">
        <v>1</v>
      </c>
      <c r="L154" s="64">
        <v>0</v>
      </c>
      <c r="M154" s="64">
        <v>0</v>
      </c>
      <c r="N154" s="64">
        <v>0</v>
      </c>
      <c r="O154" s="64">
        <v>0</v>
      </c>
    </row>
    <row r="155" spans="1:15" ht="47.25">
      <c r="A155" s="20" t="s">
        <v>268</v>
      </c>
      <c r="B155" s="65" t="s">
        <v>270</v>
      </c>
      <c r="C155" s="64"/>
      <c r="D155" s="64"/>
      <c r="E155" s="64"/>
      <c r="F155" s="64">
        <v>2</v>
      </c>
      <c r="G155" s="64">
        <v>0</v>
      </c>
      <c r="H155" s="64">
        <v>2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4">
        <v>0</v>
      </c>
      <c r="O155" s="64">
        <v>0</v>
      </c>
    </row>
    <row r="156" spans="1:15" ht="31.5">
      <c r="A156" s="20" t="s">
        <v>269</v>
      </c>
      <c r="B156" s="65" t="s">
        <v>272</v>
      </c>
      <c r="C156" s="64"/>
      <c r="D156" s="64"/>
      <c r="E156" s="64"/>
      <c r="F156" s="105">
        <v>0</v>
      </c>
      <c r="G156" s="105">
        <v>0</v>
      </c>
      <c r="H156" s="105">
        <v>0</v>
      </c>
      <c r="I156" s="105">
        <v>0</v>
      </c>
      <c r="J156" s="105">
        <v>0</v>
      </c>
      <c r="K156" s="105">
        <v>0</v>
      </c>
      <c r="L156" s="105">
        <v>0</v>
      </c>
      <c r="M156" s="105">
        <v>0</v>
      </c>
      <c r="N156" s="105">
        <v>0</v>
      </c>
      <c r="O156" s="105">
        <v>0</v>
      </c>
    </row>
    <row r="157" spans="1:15" ht="47.25">
      <c r="A157" s="20" t="s">
        <v>271</v>
      </c>
      <c r="B157" s="65" t="s">
        <v>273</v>
      </c>
      <c r="C157" s="64"/>
      <c r="D157" s="64"/>
      <c r="E157" s="64"/>
      <c r="F157" s="105">
        <v>0</v>
      </c>
      <c r="G157" s="105">
        <v>0</v>
      </c>
      <c r="H157" s="105">
        <v>0</v>
      </c>
      <c r="I157" s="105">
        <v>0</v>
      </c>
      <c r="J157" s="105">
        <v>0</v>
      </c>
      <c r="K157" s="105">
        <v>0</v>
      </c>
      <c r="L157" s="105">
        <v>0</v>
      </c>
      <c r="M157" s="105">
        <v>0</v>
      </c>
      <c r="N157" s="105">
        <v>0</v>
      </c>
      <c r="O157" s="105">
        <v>0</v>
      </c>
    </row>
    <row r="158" spans="1:15" ht="31.5">
      <c r="A158" s="20" t="s">
        <v>274</v>
      </c>
      <c r="B158" s="65" t="s">
        <v>275</v>
      </c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</row>
    <row r="159" spans="1:15" ht="63">
      <c r="A159" s="20" t="s">
        <v>276</v>
      </c>
      <c r="B159" s="65" t="s">
        <v>277</v>
      </c>
      <c r="C159" s="64"/>
      <c r="D159" s="64"/>
      <c r="E159" s="64"/>
      <c r="F159" s="64">
        <v>23</v>
      </c>
      <c r="G159" s="64">
        <v>16</v>
      </c>
      <c r="H159" s="64">
        <v>7</v>
      </c>
      <c r="I159" s="64">
        <v>13</v>
      </c>
      <c r="J159" s="64">
        <v>9</v>
      </c>
      <c r="K159" s="64">
        <v>3</v>
      </c>
      <c r="L159" s="64">
        <v>6</v>
      </c>
      <c r="M159" s="64">
        <v>4</v>
      </c>
      <c r="N159" s="64">
        <v>3</v>
      </c>
      <c r="O159" s="64">
        <v>1</v>
      </c>
    </row>
    <row r="160" spans="1:15" ht="47.25">
      <c r="A160" s="20" t="s">
        <v>278</v>
      </c>
      <c r="B160" s="65" t="s">
        <v>279</v>
      </c>
      <c r="C160" s="64"/>
      <c r="D160" s="64"/>
      <c r="E160" s="50"/>
      <c r="F160" s="64">
        <v>4</v>
      </c>
      <c r="G160" s="64">
        <v>1</v>
      </c>
      <c r="H160" s="64">
        <v>3</v>
      </c>
      <c r="I160" s="64">
        <v>2</v>
      </c>
      <c r="J160" s="64">
        <v>0</v>
      </c>
      <c r="K160" s="64">
        <v>0</v>
      </c>
      <c r="L160" s="64">
        <v>0</v>
      </c>
      <c r="M160" s="64">
        <v>2</v>
      </c>
      <c r="N160" s="64">
        <v>2</v>
      </c>
      <c r="O160" s="64">
        <v>0</v>
      </c>
    </row>
    <row r="161" spans="1:15" ht="31.5">
      <c r="A161" s="20" t="s">
        <v>280</v>
      </c>
      <c r="B161" s="65" t="s">
        <v>281</v>
      </c>
      <c r="C161" s="64"/>
      <c r="D161" s="64"/>
      <c r="E161" s="64"/>
      <c r="F161" s="64">
        <v>31</v>
      </c>
      <c r="G161" s="64">
        <v>21</v>
      </c>
      <c r="H161" s="64">
        <v>10</v>
      </c>
      <c r="I161" s="64">
        <v>31</v>
      </c>
      <c r="J161" s="64">
        <v>21</v>
      </c>
      <c r="K161" s="64">
        <v>15</v>
      </c>
      <c r="L161" s="64">
        <v>6</v>
      </c>
      <c r="M161" s="64">
        <v>10</v>
      </c>
      <c r="N161" s="64">
        <v>7</v>
      </c>
      <c r="O161" s="64">
        <v>3</v>
      </c>
    </row>
    <row r="162" spans="1:15" ht="78.75">
      <c r="A162" s="20" t="s">
        <v>282</v>
      </c>
      <c r="B162" s="65" t="s">
        <v>283</v>
      </c>
      <c r="C162" s="64"/>
      <c r="D162" s="64"/>
      <c r="E162" s="64"/>
      <c r="F162" s="64">
        <v>24</v>
      </c>
      <c r="G162" s="64">
        <v>7</v>
      </c>
      <c r="H162" s="64">
        <v>17</v>
      </c>
      <c r="I162" s="64">
        <v>2</v>
      </c>
      <c r="J162" s="64">
        <v>0</v>
      </c>
      <c r="K162" s="64">
        <v>0</v>
      </c>
      <c r="L162" s="64">
        <v>0</v>
      </c>
      <c r="M162" s="64">
        <v>2</v>
      </c>
      <c r="N162" s="64">
        <v>1</v>
      </c>
      <c r="O162" s="64">
        <v>1</v>
      </c>
    </row>
    <row r="163" spans="1:15" ht="31.5">
      <c r="A163" s="20" t="s">
        <v>284</v>
      </c>
      <c r="B163" s="65" t="s">
        <v>50</v>
      </c>
      <c r="C163" s="64"/>
      <c r="D163" s="64"/>
      <c r="E163" s="64"/>
      <c r="F163" s="64">
        <v>16</v>
      </c>
      <c r="G163" s="64">
        <v>6</v>
      </c>
      <c r="H163" s="64">
        <v>10</v>
      </c>
      <c r="I163" s="64">
        <v>3</v>
      </c>
      <c r="J163" s="64">
        <v>2</v>
      </c>
      <c r="K163" s="64">
        <v>1</v>
      </c>
      <c r="L163" s="64">
        <v>1</v>
      </c>
      <c r="M163" s="64">
        <v>1</v>
      </c>
      <c r="N163" s="64">
        <v>0</v>
      </c>
      <c r="O163" s="64">
        <v>1</v>
      </c>
    </row>
    <row r="164" spans="1:15">
      <c r="A164" s="20" t="s">
        <v>285</v>
      </c>
      <c r="B164" s="65" t="s">
        <v>286</v>
      </c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</row>
    <row r="165" spans="1:15" ht="63">
      <c r="A165" s="20" t="s">
        <v>287</v>
      </c>
      <c r="B165" s="65" t="s">
        <v>288</v>
      </c>
      <c r="C165" s="64"/>
      <c r="D165" s="64"/>
      <c r="E165" s="64"/>
      <c r="F165" s="64">
        <v>17</v>
      </c>
      <c r="G165" s="64">
        <v>8</v>
      </c>
      <c r="H165" s="64">
        <v>9</v>
      </c>
      <c r="I165" s="64">
        <v>14</v>
      </c>
      <c r="J165" s="64">
        <v>6</v>
      </c>
      <c r="K165" s="64">
        <v>3</v>
      </c>
      <c r="L165" s="64">
        <v>3</v>
      </c>
      <c r="M165" s="64">
        <v>8</v>
      </c>
      <c r="N165" s="64">
        <v>6</v>
      </c>
      <c r="O165" s="64">
        <v>2</v>
      </c>
    </row>
    <row r="166" spans="1:15" ht="31.5">
      <c r="A166" s="20" t="s">
        <v>289</v>
      </c>
      <c r="B166" s="65" t="s">
        <v>290</v>
      </c>
      <c r="C166" s="64"/>
      <c r="D166" s="64"/>
      <c r="E166" s="64"/>
      <c r="F166" s="64">
        <v>8</v>
      </c>
      <c r="G166" s="64">
        <v>4</v>
      </c>
      <c r="H166" s="64">
        <v>4</v>
      </c>
      <c r="I166" s="64">
        <v>8</v>
      </c>
      <c r="J166" s="64">
        <v>4</v>
      </c>
      <c r="K166" s="64">
        <v>3</v>
      </c>
      <c r="L166" s="64">
        <v>1</v>
      </c>
      <c r="M166" s="64">
        <v>4</v>
      </c>
      <c r="N166" s="64">
        <v>3</v>
      </c>
      <c r="O166" s="64">
        <v>1</v>
      </c>
    </row>
    <row r="167" spans="1:15" ht="47.25">
      <c r="A167" s="20" t="s">
        <v>291</v>
      </c>
      <c r="B167" s="65" t="s">
        <v>292</v>
      </c>
      <c r="C167" s="64"/>
      <c r="D167" s="64"/>
      <c r="E167" s="64"/>
      <c r="F167" s="64">
        <v>9</v>
      </c>
      <c r="G167" s="64">
        <v>5</v>
      </c>
      <c r="H167" s="64">
        <v>4</v>
      </c>
      <c r="I167" s="64">
        <v>9</v>
      </c>
      <c r="J167" s="64">
        <v>5</v>
      </c>
      <c r="K167" s="64">
        <v>4</v>
      </c>
      <c r="L167" s="64">
        <v>1</v>
      </c>
      <c r="M167" s="64">
        <v>4</v>
      </c>
      <c r="N167" s="64">
        <v>3</v>
      </c>
      <c r="O167" s="64">
        <v>1</v>
      </c>
    </row>
    <row r="168" spans="1:15" ht="31.5">
      <c r="A168" s="20" t="s">
        <v>293</v>
      </c>
      <c r="B168" s="65" t="s">
        <v>294</v>
      </c>
      <c r="C168" s="64"/>
      <c r="D168" s="64"/>
      <c r="E168" s="64"/>
      <c r="F168" s="64">
        <v>21</v>
      </c>
      <c r="G168" s="64">
        <v>7</v>
      </c>
      <c r="H168" s="64">
        <v>14</v>
      </c>
      <c r="I168" s="64">
        <v>21</v>
      </c>
      <c r="J168" s="64">
        <v>7</v>
      </c>
      <c r="K168" s="64">
        <v>5</v>
      </c>
      <c r="L168" s="64">
        <v>2</v>
      </c>
      <c r="M168" s="64">
        <v>14</v>
      </c>
      <c r="N168" s="64">
        <v>12</v>
      </c>
      <c r="O168" s="64">
        <v>2</v>
      </c>
    </row>
    <row r="169" spans="1:15">
      <c r="A169" s="20" t="s">
        <v>295</v>
      </c>
      <c r="B169" s="65" t="s">
        <v>296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</row>
    <row r="170" spans="1:15" ht="63">
      <c r="A170" s="20" t="s">
        <v>297</v>
      </c>
      <c r="B170" s="65" t="s">
        <v>298</v>
      </c>
      <c r="C170" s="64"/>
      <c r="D170" s="64"/>
      <c r="E170" s="64"/>
      <c r="F170" s="64">
        <v>15</v>
      </c>
      <c r="G170" s="64">
        <v>0</v>
      </c>
      <c r="H170" s="64">
        <v>15</v>
      </c>
      <c r="I170" s="64">
        <v>0</v>
      </c>
      <c r="J170" s="64">
        <v>0</v>
      </c>
      <c r="K170" s="64">
        <v>0</v>
      </c>
      <c r="L170" s="64">
        <v>0</v>
      </c>
      <c r="M170" s="64">
        <v>0</v>
      </c>
      <c r="N170" s="64">
        <v>0</v>
      </c>
      <c r="O170" s="64">
        <v>0</v>
      </c>
    </row>
    <row r="171" spans="1:15" ht="31.5">
      <c r="A171" s="20" t="s">
        <v>299</v>
      </c>
      <c r="B171" s="65" t="s">
        <v>50</v>
      </c>
      <c r="C171" s="64"/>
      <c r="D171" s="64"/>
      <c r="E171" s="64"/>
      <c r="F171" s="64">
        <v>10</v>
      </c>
      <c r="G171" s="64">
        <v>1</v>
      </c>
      <c r="H171" s="64">
        <v>9</v>
      </c>
      <c r="I171" s="64">
        <v>0</v>
      </c>
      <c r="J171" s="64">
        <v>0</v>
      </c>
      <c r="K171" s="64">
        <v>0</v>
      </c>
      <c r="L171" s="64">
        <v>0</v>
      </c>
      <c r="M171" s="64">
        <v>0</v>
      </c>
      <c r="N171" s="64">
        <v>0</v>
      </c>
      <c r="O171" s="64">
        <v>0</v>
      </c>
    </row>
    <row r="172" spans="1:15" ht="31.5">
      <c r="A172" s="20" t="s">
        <v>300</v>
      </c>
      <c r="B172" s="65" t="s">
        <v>301</v>
      </c>
      <c r="C172" s="64"/>
      <c r="D172" s="64"/>
      <c r="E172" s="64"/>
      <c r="F172" s="64">
        <v>5</v>
      </c>
      <c r="G172" s="64">
        <v>0</v>
      </c>
      <c r="H172" s="64">
        <v>5</v>
      </c>
      <c r="I172" s="64">
        <v>4</v>
      </c>
      <c r="J172" s="64">
        <v>0</v>
      </c>
      <c r="K172" s="64">
        <v>0</v>
      </c>
      <c r="L172" s="64">
        <v>0</v>
      </c>
      <c r="M172" s="64">
        <v>4</v>
      </c>
      <c r="N172" s="64">
        <v>2</v>
      </c>
      <c r="O172" s="64">
        <v>2</v>
      </c>
    </row>
    <row r="173" spans="1:15">
      <c r="A173" s="20" t="s">
        <v>302</v>
      </c>
      <c r="B173" s="65" t="s">
        <v>303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</row>
    <row r="174" spans="1:15" ht="31.5">
      <c r="A174" s="20" t="s">
        <v>304</v>
      </c>
      <c r="B174" s="40" t="s">
        <v>404</v>
      </c>
      <c r="C174" s="64"/>
      <c r="D174" s="64"/>
      <c r="E174" s="64"/>
      <c r="F174" s="64">
        <v>53</v>
      </c>
      <c r="G174" s="64">
        <v>20</v>
      </c>
      <c r="H174" s="64">
        <v>33</v>
      </c>
      <c r="I174" s="64">
        <v>18</v>
      </c>
      <c r="J174" s="64">
        <v>5</v>
      </c>
      <c r="K174" s="64">
        <v>4</v>
      </c>
      <c r="L174" s="64">
        <v>1</v>
      </c>
      <c r="M174" s="64">
        <v>13</v>
      </c>
      <c r="N174" s="64">
        <v>9</v>
      </c>
      <c r="O174" s="64">
        <v>4</v>
      </c>
    </row>
    <row r="175" spans="1:15" ht="47.25">
      <c r="A175" s="20" t="s">
        <v>305</v>
      </c>
      <c r="B175" s="65" t="s">
        <v>306</v>
      </c>
      <c r="C175" s="64"/>
      <c r="D175" s="64"/>
      <c r="E175" s="64"/>
      <c r="F175" s="105">
        <v>0</v>
      </c>
      <c r="G175" s="105">
        <v>0</v>
      </c>
      <c r="H175" s="105">
        <v>0</v>
      </c>
      <c r="I175" s="105">
        <v>0</v>
      </c>
      <c r="J175" s="105">
        <v>0</v>
      </c>
      <c r="K175" s="105">
        <v>0</v>
      </c>
      <c r="L175" s="105">
        <v>0</v>
      </c>
      <c r="M175" s="105">
        <v>0</v>
      </c>
      <c r="N175" s="105">
        <v>0</v>
      </c>
      <c r="O175" s="105">
        <v>0</v>
      </c>
    </row>
    <row r="176" spans="1:15" ht="33.75" customHeight="1">
      <c r="A176" s="20" t="s">
        <v>307</v>
      </c>
      <c r="B176" s="65" t="s">
        <v>308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</row>
    <row r="177" spans="1:15" ht="47.25">
      <c r="A177" s="20" t="s">
        <v>309</v>
      </c>
      <c r="B177" s="40" t="s">
        <v>382</v>
      </c>
      <c r="C177" s="64"/>
      <c r="D177" s="64"/>
      <c r="E177" s="64"/>
      <c r="F177" s="64">
        <v>70</v>
      </c>
      <c r="G177" s="64">
        <v>10</v>
      </c>
      <c r="H177" s="64">
        <v>60</v>
      </c>
      <c r="I177" s="64">
        <v>34</v>
      </c>
      <c r="J177" s="64">
        <v>6</v>
      </c>
      <c r="K177" s="64">
        <v>4</v>
      </c>
      <c r="L177" s="64">
        <v>2</v>
      </c>
      <c r="M177" s="64">
        <v>28</v>
      </c>
      <c r="N177" s="64">
        <v>20</v>
      </c>
      <c r="O177" s="64">
        <v>8</v>
      </c>
    </row>
    <row r="178" spans="1:15" ht="31.5">
      <c r="A178" s="20" t="s">
        <v>310</v>
      </c>
      <c r="B178" s="65" t="s">
        <v>403</v>
      </c>
      <c r="C178" s="64"/>
      <c r="D178" s="64"/>
      <c r="E178" s="64"/>
      <c r="F178" s="64">
        <v>6</v>
      </c>
      <c r="G178" s="64">
        <v>3</v>
      </c>
      <c r="H178" s="64">
        <v>3</v>
      </c>
      <c r="I178" s="64">
        <v>5</v>
      </c>
      <c r="J178" s="64">
        <v>3</v>
      </c>
      <c r="K178" s="64">
        <v>2</v>
      </c>
      <c r="L178" s="64">
        <v>1</v>
      </c>
      <c r="M178" s="64">
        <v>2</v>
      </c>
      <c r="N178" s="64">
        <v>2</v>
      </c>
      <c r="O178" s="64">
        <v>0</v>
      </c>
    </row>
    <row r="179" spans="1:15">
      <c r="A179" s="20" t="s">
        <v>311</v>
      </c>
      <c r="B179" s="65" t="s">
        <v>312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</row>
    <row r="180" spans="1:15" ht="63">
      <c r="A180" s="20" t="s">
        <v>313</v>
      </c>
      <c r="B180" s="65" t="s">
        <v>314</v>
      </c>
      <c r="C180" s="64"/>
      <c r="D180" s="64"/>
      <c r="E180" s="64"/>
      <c r="F180" s="64">
        <v>41</v>
      </c>
      <c r="G180" s="64">
        <v>3</v>
      </c>
      <c r="H180" s="64">
        <v>38</v>
      </c>
      <c r="I180" s="64">
        <v>9</v>
      </c>
      <c r="J180" s="64">
        <v>0</v>
      </c>
      <c r="K180" s="64">
        <v>0</v>
      </c>
      <c r="L180" s="64">
        <v>0</v>
      </c>
      <c r="M180" s="64">
        <v>9</v>
      </c>
      <c r="N180" s="64">
        <v>7</v>
      </c>
      <c r="O180" s="64">
        <v>2</v>
      </c>
    </row>
    <row r="181" spans="1:15" ht="31.5">
      <c r="A181" s="20" t="s">
        <v>315</v>
      </c>
      <c r="B181" s="65" t="s">
        <v>50</v>
      </c>
      <c r="C181" s="64"/>
      <c r="D181" s="64"/>
      <c r="E181" s="64"/>
      <c r="F181" s="64">
        <v>39</v>
      </c>
      <c r="G181" s="64">
        <v>17</v>
      </c>
      <c r="H181" s="64">
        <v>22</v>
      </c>
      <c r="I181" s="64">
        <v>21</v>
      </c>
      <c r="J181" s="64">
        <v>13</v>
      </c>
      <c r="K181" s="64">
        <v>12</v>
      </c>
      <c r="L181" s="64">
        <v>1</v>
      </c>
      <c r="M181" s="64">
        <v>8</v>
      </c>
      <c r="N181" s="64">
        <v>3</v>
      </c>
      <c r="O181" s="64">
        <v>5</v>
      </c>
    </row>
    <row r="182" spans="1:15">
      <c r="A182" s="20" t="s">
        <v>316</v>
      </c>
      <c r="B182" s="65" t="s">
        <v>317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</row>
    <row r="183" spans="1:15" ht="63">
      <c r="A183" s="20" t="s">
        <v>318</v>
      </c>
      <c r="B183" s="65" t="s">
        <v>319</v>
      </c>
      <c r="C183" s="64"/>
      <c r="D183" s="64"/>
      <c r="E183" s="64"/>
      <c r="F183" s="64">
        <v>20</v>
      </c>
      <c r="G183" s="64">
        <v>5</v>
      </c>
      <c r="H183" s="64">
        <v>15</v>
      </c>
      <c r="I183" s="64">
        <v>11</v>
      </c>
      <c r="J183" s="64">
        <v>3</v>
      </c>
      <c r="K183" s="64">
        <v>2</v>
      </c>
      <c r="L183" s="64">
        <v>1</v>
      </c>
      <c r="M183" s="64">
        <v>8</v>
      </c>
      <c r="N183" s="64">
        <v>5</v>
      </c>
      <c r="O183" s="64">
        <v>3</v>
      </c>
    </row>
    <row r="184" spans="1:15" ht="31.5">
      <c r="A184" s="20" t="s">
        <v>320</v>
      </c>
      <c r="B184" s="65" t="s">
        <v>50</v>
      </c>
      <c r="C184" s="64"/>
      <c r="D184" s="64"/>
      <c r="E184" s="64"/>
      <c r="F184" s="64">
        <v>53</v>
      </c>
      <c r="G184" s="64">
        <v>9</v>
      </c>
      <c r="H184" s="64">
        <v>44</v>
      </c>
      <c r="I184" s="64">
        <v>32</v>
      </c>
      <c r="J184" s="64">
        <v>6</v>
      </c>
      <c r="K184" s="64">
        <v>5</v>
      </c>
      <c r="L184" s="64">
        <v>1</v>
      </c>
      <c r="M184" s="64">
        <v>26</v>
      </c>
      <c r="N184" s="64">
        <v>16</v>
      </c>
      <c r="O184" s="64">
        <v>10</v>
      </c>
    </row>
    <row r="185" spans="1:15" ht="78.75">
      <c r="A185" s="20" t="s">
        <v>321</v>
      </c>
      <c r="B185" s="65" t="s">
        <v>322</v>
      </c>
      <c r="C185" s="64"/>
      <c r="D185" s="64"/>
      <c r="E185" s="64"/>
      <c r="F185" s="64">
        <v>3</v>
      </c>
      <c r="G185" s="64">
        <v>0</v>
      </c>
      <c r="H185" s="64">
        <v>3</v>
      </c>
      <c r="I185" s="64">
        <v>2</v>
      </c>
      <c r="J185" s="64">
        <v>0</v>
      </c>
      <c r="K185" s="64">
        <v>0</v>
      </c>
      <c r="L185" s="64">
        <v>0</v>
      </c>
      <c r="M185" s="64">
        <v>2</v>
      </c>
      <c r="N185" s="64">
        <v>2</v>
      </c>
      <c r="O185" s="64">
        <v>0</v>
      </c>
    </row>
    <row r="186" spans="1:15">
      <c r="A186" s="20" t="s">
        <v>323</v>
      </c>
      <c r="B186" s="65" t="s">
        <v>324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</row>
    <row r="187" spans="1:15" ht="78.75">
      <c r="A187" s="20" t="s">
        <v>325</v>
      </c>
      <c r="B187" s="40" t="s">
        <v>387</v>
      </c>
      <c r="C187" s="64"/>
      <c r="D187" s="64"/>
      <c r="E187" s="64"/>
      <c r="F187" s="64">
        <v>6</v>
      </c>
      <c r="G187" s="64">
        <v>2</v>
      </c>
      <c r="H187" s="64">
        <v>4</v>
      </c>
      <c r="I187" s="64">
        <v>1</v>
      </c>
      <c r="J187" s="64">
        <v>0</v>
      </c>
      <c r="K187" s="64">
        <v>0</v>
      </c>
      <c r="L187" s="64">
        <v>0</v>
      </c>
      <c r="M187" s="64">
        <v>1</v>
      </c>
      <c r="N187" s="64">
        <v>1</v>
      </c>
      <c r="O187" s="64">
        <v>0</v>
      </c>
    </row>
    <row r="188" spans="1:15" ht="78.75">
      <c r="A188" s="20" t="s">
        <v>326</v>
      </c>
      <c r="B188" s="40" t="s">
        <v>388</v>
      </c>
      <c r="C188" s="64"/>
      <c r="D188" s="64"/>
      <c r="E188" s="64"/>
      <c r="F188" s="64">
        <v>27</v>
      </c>
      <c r="G188" s="64">
        <v>7</v>
      </c>
      <c r="H188" s="64">
        <v>20</v>
      </c>
      <c r="I188" s="64">
        <v>3</v>
      </c>
      <c r="J188" s="64">
        <v>2</v>
      </c>
      <c r="K188" s="64">
        <v>2</v>
      </c>
      <c r="L188" s="64">
        <v>0</v>
      </c>
      <c r="M188" s="64">
        <v>1</v>
      </c>
      <c r="N188" s="64">
        <v>1</v>
      </c>
      <c r="O188" s="64">
        <v>0</v>
      </c>
    </row>
    <row r="189" spans="1:15" ht="47.25">
      <c r="A189" s="20" t="s">
        <v>328</v>
      </c>
      <c r="B189" s="65" t="s">
        <v>327</v>
      </c>
      <c r="C189" s="64"/>
      <c r="D189" s="64"/>
      <c r="E189" s="64"/>
      <c r="F189" s="64">
        <v>4</v>
      </c>
      <c r="G189" s="64">
        <v>2</v>
      </c>
      <c r="H189" s="64">
        <v>2</v>
      </c>
      <c r="I189" s="64">
        <v>1</v>
      </c>
      <c r="J189" s="64">
        <v>0</v>
      </c>
      <c r="K189" s="64">
        <v>0</v>
      </c>
      <c r="L189" s="64">
        <v>0</v>
      </c>
      <c r="M189" s="64">
        <v>1</v>
      </c>
      <c r="N189" s="64">
        <v>0</v>
      </c>
      <c r="O189" s="64">
        <v>1</v>
      </c>
    </row>
    <row r="190" spans="1:15" ht="47.25">
      <c r="A190" s="20" t="s">
        <v>329</v>
      </c>
      <c r="B190" s="65" t="s">
        <v>74</v>
      </c>
      <c r="C190" s="64"/>
      <c r="D190" s="64"/>
      <c r="E190" s="64"/>
      <c r="F190" s="64">
        <v>6</v>
      </c>
      <c r="G190" s="64">
        <v>2</v>
      </c>
      <c r="H190" s="64">
        <v>4</v>
      </c>
      <c r="I190" s="64">
        <v>4</v>
      </c>
      <c r="J190" s="64">
        <v>1</v>
      </c>
      <c r="K190" s="64">
        <v>0</v>
      </c>
      <c r="L190" s="64">
        <v>1</v>
      </c>
      <c r="M190" s="64">
        <v>3</v>
      </c>
      <c r="N190" s="64">
        <v>1</v>
      </c>
      <c r="O190" s="64">
        <v>2</v>
      </c>
    </row>
    <row r="191" spans="1:15" ht="31.5">
      <c r="A191" s="20" t="s">
        <v>331</v>
      </c>
      <c r="B191" s="65" t="s">
        <v>330</v>
      </c>
      <c r="C191" s="64"/>
      <c r="D191" s="64"/>
      <c r="E191" s="64"/>
      <c r="F191" s="64">
        <v>4</v>
      </c>
      <c r="G191" s="64">
        <v>0</v>
      </c>
      <c r="H191" s="64">
        <v>4</v>
      </c>
      <c r="I191" s="64">
        <v>3</v>
      </c>
      <c r="J191" s="64">
        <v>0</v>
      </c>
      <c r="K191" s="64">
        <v>0</v>
      </c>
      <c r="L191" s="64">
        <v>0</v>
      </c>
      <c r="M191" s="64">
        <v>3</v>
      </c>
      <c r="N191" s="64">
        <v>1</v>
      </c>
      <c r="O191" s="64">
        <v>2</v>
      </c>
    </row>
    <row r="192" spans="1:15" ht="31.5">
      <c r="A192" s="20" t="s">
        <v>389</v>
      </c>
      <c r="B192" s="65" t="s">
        <v>332</v>
      </c>
      <c r="C192" s="64"/>
      <c r="D192" s="64"/>
      <c r="E192" s="64"/>
      <c r="F192" s="64">
        <v>7</v>
      </c>
      <c r="G192" s="64">
        <v>5</v>
      </c>
      <c r="H192" s="64">
        <v>2</v>
      </c>
      <c r="I192" s="64">
        <v>1</v>
      </c>
      <c r="J192" s="64">
        <v>1</v>
      </c>
      <c r="K192" s="64">
        <v>1</v>
      </c>
      <c r="L192" s="64">
        <v>0</v>
      </c>
      <c r="M192" s="64">
        <v>0</v>
      </c>
      <c r="N192" s="64">
        <v>0</v>
      </c>
      <c r="O192" s="64">
        <v>0</v>
      </c>
    </row>
    <row r="193" spans="1:15" ht="50.25" customHeight="1">
      <c r="A193" s="20" t="s">
        <v>333</v>
      </c>
      <c r="B193" s="65" t="s">
        <v>334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</row>
    <row r="194" spans="1:15" ht="63">
      <c r="A194" s="20" t="s">
        <v>335</v>
      </c>
      <c r="B194" s="65" t="s">
        <v>336</v>
      </c>
      <c r="C194" s="64"/>
      <c r="D194" s="64"/>
      <c r="E194" s="64"/>
      <c r="F194" s="64">
        <v>26</v>
      </c>
      <c r="G194" s="64">
        <v>23</v>
      </c>
      <c r="H194" s="64">
        <v>3</v>
      </c>
      <c r="I194" s="64">
        <v>12</v>
      </c>
      <c r="J194" s="64">
        <v>3</v>
      </c>
      <c r="K194" s="64">
        <v>1</v>
      </c>
      <c r="L194" s="64">
        <v>2</v>
      </c>
      <c r="M194" s="64">
        <v>9</v>
      </c>
      <c r="N194" s="64">
        <v>5</v>
      </c>
      <c r="O194" s="64">
        <v>4</v>
      </c>
    </row>
    <row r="195" spans="1:15" ht="47.25">
      <c r="A195" s="20" t="s">
        <v>337</v>
      </c>
      <c r="B195" s="65" t="s">
        <v>338</v>
      </c>
      <c r="C195" s="64"/>
      <c r="D195" s="64"/>
      <c r="E195" s="64"/>
      <c r="F195" s="64">
        <v>5</v>
      </c>
      <c r="G195" s="64">
        <v>0</v>
      </c>
      <c r="H195" s="64">
        <v>5</v>
      </c>
      <c r="I195" s="64">
        <v>1</v>
      </c>
      <c r="J195" s="64">
        <v>0</v>
      </c>
      <c r="K195" s="64">
        <v>0</v>
      </c>
      <c r="L195" s="64">
        <v>0</v>
      </c>
      <c r="M195" s="64">
        <v>1</v>
      </c>
      <c r="N195" s="64">
        <v>1</v>
      </c>
      <c r="O195" s="64">
        <v>0</v>
      </c>
    </row>
    <row r="196" spans="1:15" ht="31.5">
      <c r="A196" s="20" t="s">
        <v>339</v>
      </c>
      <c r="B196" s="65" t="s">
        <v>340</v>
      </c>
      <c r="C196" s="64"/>
      <c r="D196" s="64"/>
      <c r="E196" s="64"/>
      <c r="F196" s="64">
        <v>9</v>
      </c>
      <c r="G196" s="64">
        <v>7</v>
      </c>
      <c r="H196" s="64">
        <v>2</v>
      </c>
      <c r="I196" s="64">
        <v>0</v>
      </c>
      <c r="J196" s="64">
        <v>0</v>
      </c>
      <c r="K196" s="64">
        <v>0</v>
      </c>
      <c r="L196" s="64">
        <v>0</v>
      </c>
      <c r="M196" s="64">
        <v>0</v>
      </c>
      <c r="N196" s="64">
        <v>0</v>
      </c>
      <c r="O196" s="64">
        <v>0</v>
      </c>
    </row>
    <row r="197" spans="1:15" ht="31.5">
      <c r="A197" s="20" t="s">
        <v>341</v>
      </c>
      <c r="B197" s="65" t="s">
        <v>342</v>
      </c>
      <c r="C197" s="64"/>
      <c r="D197" s="64"/>
      <c r="E197" s="64"/>
      <c r="F197" s="64">
        <v>5</v>
      </c>
      <c r="G197" s="64">
        <v>0</v>
      </c>
      <c r="H197" s="64">
        <v>5</v>
      </c>
      <c r="I197" s="64">
        <v>1</v>
      </c>
      <c r="J197" s="64">
        <v>1</v>
      </c>
      <c r="K197" s="64">
        <v>1</v>
      </c>
      <c r="L197" s="64">
        <v>0</v>
      </c>
      <c r="M197" s="64">
        <v>0</v>
      </c>
      <c r="N197" s="64">
        <v>0</v>
      </c>
      <c r="O197" s="64">
        <v>0</v>
      </c>
    </row>
    <row r="198" spans="1:15" ht="31.5">
      <c r="A198" s="20" t="s">
        <v>343</v>
      </c>
      <c r="B198" s="65" t="s">
        <v>344</v>
      </c>
      <c r="C198" s="64"/>
      <c r="D198" s="64"/>
      <c r="E198" s="64"/>
      <c r="F198" s="105">
        <v>0</v>
      </c>
      <c r="G198" s="105">
        <v>0</v>
      </c>
      <c r="H198" s="105">
        <v>0</v>
      </c>
      <c r="I198" s="105">
        <v>0</v>
      </c>
      <c r="J198" s="105">
        <v>0</v>
      </c>
      <c r="K198" s="105">
        <v>0</v>
      </c>
      <c r="L198" s="105">
        <v>0</v>
      </c>
      <c r="M198" s="105">
        <v>0</v>
      </c>
      <c r="N198" s="105">
        <v>0</v>
      </c>
      <c r="O198" s="105">
        <v>0</v>
      </c>
    </row>
    <row r="199" spans="1:15" ht="31.5">
      <c r="A199" s="20" t="s">
        <v>345</v>
      </c>
      <c r="B199" s="65" t="s">
        <v>349</v>
      </c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</row>
    <row r="200" spans="1:15" ht="110.25">
      <c r="A200" s="20" t="s">
        <v>346</v>
      </c>
      <c r="B200" s="22" t="s">
        <v>100</v>
      </c>
      <c r="C200" s="64"/>
      <c r="D200" s="64"/>
      <c r="E200" s="64"/>
      <c r="F200" s="64">
        <v>3</v>
      </c>
      <c r="G200" s="64">
        <v>1</v>
      </c>
      <c r="H200" s="64">
        <v>2</v>
      </c>
      <c r="I200" s="64">
        <v>1</v>
      </c>
      <c r="J200" s="64">
        <v>0</v>
      </c>
      <c r="K200" s="64">
        <v>0</v>
      </c>
      <c r="L200" s="64">
        <v>0</v>
      </c>
      <c r="M200" s="64">
        <v>1</v>
      </c>
      <c r="N200" s="64">
        <v>1</v>
      </c>
      <c r="O200" s="64">
        <v>0</v>
      </c>
    </row>
    <row r="201" spans="1:15" ht="94.5">
      <c r="A201" s="20" t="s">
        <v>350</v>
      </c>
      <c r="B201" s="22" t="s">
        <v>78</v>
      </c>
      <c r="C201" s="64"/>
      <c r="D201" s="64"/>
      <c r="E201" s="64"/>
      <c r="F201" s="64">
        <v>113</v>
      </c>
      <c r="G201" s="64">
        <v>55</v>
      </c>
      <c r="H201" s="64">
        <v>58</v>
      </c>
      <c r="I201" s="64">
        <v>47</v>
      </c>
      <c r="J201" s="64">
        <v>20</v>
      </c>
      <c r="K201" s="64">
        <v>11</v>
      </c>
      <c r="L201" s="64">
        <v>9</v>
      </c>
      <c r="M201" s="64">
        <v>27</v>
      </c>
      <c r="N201" s="64">
        <v>13</v>
      </c>
      <c r="O201" s="64">
        <v>14</v>
      </c>
    </row>
    <row r="202" spans="1:15" ht="78.75">
      <c r="A202" s="20" t="s">
        <v>351</v>
      </c>
      <c r="B202" s="22" t="s">
        <v>187</v>
      </c>
      <c r="C202" s="64"/>
      <c r="D202" s="64"/>
      <c r="E202" s="64"/>
      <c r="F202" s="64">
        <v>15</v>
      </c>
      <c r="G202" s="64">
        <v>3</v>
      </c>
      <c r="H202" s="64">
        <v>12</v>
      </c>
      <c r="I202" s="64">
        <v>1</v>
      </c>
      <c r="J202" s="64">
        <v>0</v>
      </c>
      <c r="K202" s="64">
        <v>0</v>
      </c>
      <c r="L202" s="64">
        <v>0</v>
      </c>
      <c r="M202" s="64">
        <v>1</v>
      </c>
      <c r="N202" s="64">
        <v>1</v>
      </c>
      <c r="O202" s="64">
        <v>0</v>
      </c>
    </row>
    <row r="203" spans="1:15" ht="126">
      <c r="A203" s="20" t="s">
        <v>352</v>
      </c>
      <c r="B203" s="22" t="s">
        <v>48</v>
      </c>
      <c r="C203" s="64"/>
      <c r="D203" s="64"/>
      <c r="E203" s="64"/>
      <c r="F203" s="64">
        <v>92</v>
      </c>
      <c r="G203" s="64">
        <v>25</v>
      </c>
      <c r="H203" s="64">
        <v>67</v>
      </c>
      <c r="I203" s="64">
        <v>80</v>
      </c>
      <c r="J203" s="64">
        <v>20</v>
      </c>
      <c r="K203" s="64">
        <v>12</v>
      </c>
      <c r="L203" s="64">
        <v>8</v>
      </c>
      <c r="M203" s="64">
        <v>60</v>
      </c>
      <c r="N203" s="64">
        <v>45</v>
      </c>
      <c r="O203" s="64">
        <v>15</v>
      </c>
    </row>
    <row r="204" spans="1:15" ht="126">
      <c r="A204" s="20" t="s">
        <v>353</v>
      </c>
      <c r="B204" s="22" t="s">
        <v>164</v>
      </c>
      <c r="C204" s="64"/>
      <c r="D204" s="64"/>
      <c r="E204" s="64"/>
      <c r="F204" s="105">
        <v>0</v>
      </c>
      <c r="G204" s="105">
        <v>0</v>
      </c>
      <c r="H204" s="105">
        <v>0</v>
      </c>
      <c r="I204" s="105">
        <v>0</v>
      </c>
      <c r="J204" s="105">
        <v>0</v>
      </c>
      <c r="K204" s="105">
        <v>0</v>
      </c>
      <c r="L204" s="105">
        <v>0</v>
      </c>
      <c r="M204" s="105">
        <v>0</v>
      </c>
      <c r="N204" s="105">
        <v>0</v>
      </c>
      <c r="O204" s="105">
        <v>0</v>
      </c>
    </row>
    <row r="205" spans="1:15" ht="63">
      <c r="A205" s="20" t="s">
        <v>354</v>
      </c>
      <c r="B205" s="40" t="s">
        <v>374</v>
      </c>
      <c r="C205" s="64"/>
      <c r="D205" s="64"/>
      <c r="E205" s="64"/>
      <c r="F205" s="64">
        <v>28</v>
      </c>
      <c r="G205" s="64">
        <v>16</v>
      </c>
      <c r="H205" s="64">
        <v>12</v>
      </c>
      <c r="I205" s="64">
        <v>11</v>
      </c>
      <c r="J205" s="64">
        <v>8</v>
      </c>
      <c r="K205" s="64">
        <v>3</v>
      </c>
      <c r="L205" s="64">
        <v>5</v>
      </c>
      <c r="M205" s="64">
        <v>3</v>
      </c>
      <c r="N205" s="64">
        <v>1</v>
      </c>
      <c r="O205" s="64">
        <v>2</v>
      </c>
    </row>
    <row r="206" spans="1:15" ht="63">
      <c r="A206" s="20" t="s">
        <v>375</v>
      </c>
      <c r="B206" s="40" t="s">
        <v>376</v>
      </c>
      <c r="C206" s="64"/>
      <c r="D206" s="64"/>
      <c r="E206" s="64"/>
      <c r="F206" s="64">
        <v>3</v>
      </c>
      <c r="G206" s="64">
        <v>0</v>
      </c>
      <c r="H206" s="64">
        <v>3</v>
      </c>
      <c r="I206" s="64">
        <v>2</v>
      </c>
      <c r="J206" s="64">
        <v>0</v>
      </c>
      <c r="K206" s="64">
        <v>0</v>
      </c>
      <c r="L206" s="64">
        <v>0</v>
      </c>
      <c r="M206" s="64">
        <v>2</v>
      </c>
      <c r="N206" s="64">
        <v>1</v>
      </c>
      <c r="O206" s="64">
        <v>1</v>
      </c>
    </row>
    <row r="207" spans="1:15" ht="110.25">
      <c r="A207" s="20" t="s">
        <v>377</v>
      </c>
      <c r="B207" s="40" t="s">
        <v>378</v>
      </c>
      <c r="C207" s="64"/>
      <c r="D207" s="64"/>
      <c r="E207" s="64"/>
      <c r="F207" s="64">
        <v>0</v>
      </c>
      <c r="G207" s="64">
        <v>0</v>
      </c>
      <c r="H207" s="64">
        <v>0</v>
      </c>
      <c r="I207" s="64">
        <v>0</v>
      </c>
      <c r="J207" s="64">
        <v>0</v>
      </c>
      <c r="K207" s="64">
        <v>0</v>
      </c>
      <c r="L207" s="64">
        <v>0</v>
      </c>
      <c r="M207" s="64">
        <v>0</v>
      </c>
      <c r="N207" s="64">
        <v>0</v>
      </c>
      <c r="O207" s="64">
        <v>0</v>
      </c>
    </row>
    <row r="208" spans="1:15">
      <c r="A208" s="127" t="s">
        <v>355</v>
      </c>
      <c r="B208" s="127"/>
      <c r="C208" s="64"/>
      <c r="D208" s="64"/>
      <c r="E208" s="64"/>
      <c r="F208" s="64">
        <f>SUM(F18:F207)</f>
        <v>2242</v>
      </c>
      <c r="G208" s="92">
        <f t="shared" ref="G208:O208" si="0">SUM(G18:G207)</f>
        <v>831</v>
      </c>
      <c r="H208" s="92">
        <f t="shared" si="0"/>
        <v>1411</v>
      </c>
      <c r="I208" s="92">
        <f t="shared" si="0"/>
        <v>1119</v>
      </c>
      <c r="J208" s="92">
        <f t="shared" si="0"/>
        <v>419</v>
      </c>
      <c r="K208" s="92">
        <f t="shared" si="0"/>
        <v>251</v>
      </c>
      <c r="L208" s="92">
        <f t="shared" si="0"/>
        <v>168</v>
      </c>
      <c r="M208" s="92">
        <f t="shared" si="0"/>
        <v>700</v>
      </c>
      <c r="N208" s="92">
        <f t="shared" si="0"/>
        <v>471</v>
      </c>
      <c r="O208" s="92">
        <f t="shared" si="0"/>
        <v>229</v>
      </c>
    </row>
    <row r="209" spans="1:16">
      <c r="A209" s="4"/>
      <c r="B209" s="4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</row>
    <row r="210" spans="1:16">
      <c r="A210" s="4"/>
      <c r="B210" s="4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</row>
    <row r="211" spans="1:16" ht="33" customHeight="1">
      <c r="A211" s="136" t="s">
        <v>356</v>
      </c>
      <c r="B211" s="136"/>
      <c r="C211" s="137" t="s">
        <v>411</v>
      </c>
      <c r="D211" s="137"/>
      <c r="E211" s="137"/>
      <c r="F211" s="137"/>
      <c r="G211" s="137"/>
      <c r="H211" s="137"/>
      <c r="I211" s="137"/>
      <c r="J211" s="137"/>
      <c r="K211" s="137"/>
      <c r="L211" s="137"/>
      <c r="M211" s="137"/>
      <c r="N211" s="137"/>
      <c r="O211" s="137"/>
      <c r="P211" s="11"/>
    </row>
    <row r="212" spans="1:16" ht="8.25" customHeight="1">
      <c r="A212" s="6"/>
      <c r="B212" s="2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</row>
    <row r="213" spans="1:16">
      <c r="A213" s="138" t="s">
        <v>396</v>
      </c>
      <c r="B213" s="138"/>
      <c r="C213" s="8"/>
      <c r="D213" s="140">
        <v>45901</v>
      </c>
      <c r="E213" s="140"/>
      <c r="F213" s="140"/>
      <c r="G213" s="8"/>
      <c r="H213" s="8"/>
      <c r="I213" s="12"/>
      <c r="J213" s="13"/>
      <c r="K213" s="13"/>
      <c r="L213" s="13"/>
      <c r="M213" s="8"/>
      <c r="N213" s="7"/>
      <c r="O213" s="7"/>
      <c r="P213" s="7"/>
    </row>
    <row r="214" spans="1:16">
      <c r="A214" s="139" t="s">
        <v>357</v>
      </c>
      <c r="B214" s="139"/>
      <c r="C214" s="10"/>
      <c r="D214" s="141" t="s">
        <v>358</v>
      </c>
      <c r="E214" s="141"/>
      <c r="F214" s="141"/>
      <c r="G214" s="10"/>
      <c r="H214" s="10"/>
      <c r="I214" s="14"/>
      <c r="J214" s="15"/>
      <c r="K214" s="15"/>
      <c r="L214" s="15"/>
      <c r="M214" s="10"/>
      <c r="N214" s="9"/>
      <c r="O214" s="9"/>
      <c r="P214" s="9"/>
    </row>
  </sheetData>
  <mergeCells count="35">
    <mergeCell ref="A213:B213"/>
    <mergeCell ref="D213:F213"/>
    <mergeCell ref="A214:B214"/>
    <mergeCell ref="D214:F214"/>
    <mergeCell ref="A1:O1"/>
    <mergeCell ref="A211:B211"/>
    <mergeCell ref="C211:O211"/>
    <mergeCell ref="A10:O10"/>
    <mergeCell ref="A3:O3"/>
    <mergeCell ref="A4:O4"/>
    <mergeCell ref="A5:O5"/>
    <mergeCell ref="A7:O7"/>
    <mergeCell ref="J12:O12"/>
    <mergeCell ref="M13:O13"/>
    <mergeCell ref="J14:J15"/>
    <mergeCell ref="K14:L14"/>
    <mergeCell ref="M14:M15"/>
    <mergeCell ref="N14:O14"/>
    <mergeCell ref="A208:B208"/>
    <mergeCell ref="A8:O8"/>
    <mergeCell ref="A11:O11"/>
    <mergeCell ref="J13:L13"/>
    <mergeCell ref="A12:A15"/>
    <mergeCell ref="B12:B15"/>
    <mergeCell ref="C12:E12"/>
    <mergeCell ref="F12:H12"/>
    <mergeCell ref="I12:I15"/>
    <mergeCell ref="D14:D15"/>
    <mergeCell ref="E14:E15"/>
    <mergeCell ref="G14:G15"/>
    <mergeCell ref="H14:H15"/>
    <mergeCell ref="C13:C15"/>
    <mergeCell ref="D13:E13"/>
    <mergeCell ref="F13:F15"/>
    <mergeCell ref="G13:H13"/>
  </mergeCells>
  <conditionalFormatting sqref="B98 B175 B144 B203:B205">
    <cfRule type="cellIs" dxfId="61" priority="17" operator="equal">
      <formula>#REF!</formula>
    </cfRule>
  </conditionalFormatting>
  <conditionalFormatting sqref="B205:B207 B99 B177">
    <cfRule type="cellIs" dxfId="60" priority="48" operator="equal">
      <formula>$BB$217</formula>
    </cfRule>
  </conditionalFormatting>
  <conditionalFormatting sqref="B207">
    <cfRule type="cellIs" dxfId="59" priority="51" operator="equal">
      <formula>$BB$215</formula>
    </cfRule>
  </conditionalFormatting>
  <conditionalFormatting sqref="B185:B186">
    <cfRule type="cellIs" dxfId="58" priority="52" operator="equal">
      <formula>$BD$214</formula>
    </cfRule>
  </conditionalFormatting>
  <conditionalFormatting sqref="B206:B207 B146">
    <cfRule type="cellIs" dxfId="57" priority="53" operator="equal">
      <formula>$BB$216</formula>
    </cfRule>
  </conditionalFormatting>
  <conditionalFormatting sqref="B187:B188">
    <cfRule type="cellIs" dxfId="56" priority="55" operator="equal">
      <formula>$BB$213</formula>
    </cfRule>
  </conditionalFormatting>
  <pageMargins left="0.70866141732283472" right="0.51181102362204722" top="0.74803149606299213" bottom="0.74803149606299213" header="0.31496062992125984" footer="0.31496062992125984"/>
  <pageSetup paperSize="9" scale="80" orientation="landscape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U213"/>
  <sheetViews>
    <sheetView zoomScale="90" zoomScaleNormal="90" workbookViewId="0">
      <selection activeCell="A10" sqref="A10:E10"/>
    </sheetView>
  </sheetViews>
  <sheetFormatPr defaultRowHeight="15.75"/>
  <cols>
    <col min="1" max="1" width="9.140625" style="1"/>
    <col min="2" max="2" width="32.7109375" style="98" customWidth="1"/>
    <col min="3" max="3" width="20.7109375" style="1" customWidth="1"/>
    <col min="4" max="4" width="17.7109375" style="1" customWidth="1"/>
    <col min="5" max="5" width="19.7109375" style="1" customWidth="1"/>
    <col min="6" max="16384" width="9.140625" style="1"/>
  </cols>
  <sheetData>
    <row r="1" spans="1:6" s="114" customFormat="1">
      <c r="A1" s="142" t="s">
        <v>432</v>
      </c>
      <c r="B1" s="142"/>
      <c r="C1" s="142"/>
      <c r="D1" s="142"/>
      <c r="E1" s="142"/>
      <c r="F1" s="113"/>
    </row>
    <row r="2" spans="1:6" s="114" customFormat="1">
      <c r="A2" s="113"/>
      <c r="B2" s="113"/>
      <c r="C2" s="113"/>
      <c r="D2" s="113"/>
      <c r="E2" s="113"/>
      <c r="F2" s="113"/>
    </row>
    <row r="3" spans="1:6" s="114" customFormat="1">
      <c r="A3" s="113"/>
      <c r="B3" s="113"/>
      <c r="C3" s="113"/>
      <c r="D3" s="113"/>
      <c r="E3" s="113"/>
      <c r="F3" s="113"/>
    </row>
    <row r="4" spans="1:6" s="114" customFormat="1">
      <c r="A4" s="113"/>
      <c r="B4" s="113"/>
      <c r="C4" s="113"/>
      <c r="D4" s="113"/>
      <c r="E4" s="113"/>
      <c r="F4" s="113"/>
    </row>
    <row r="5" spans="1:6" s="114" customFormat="1" ht="15">
      <c r="A5" s="115"/>
      <c r="B5" s="116"/>
      <c r="C5" s="115"/>
      <c r="D5" s="115"/>
      <c r="E5" s="115"/>
      <c r="F5" s="115"/>
    </row>
    <row r="6" spans="1:6" s="114" customFormat="1" ht="15">
      <c r="A6" s="130" t="s">
        <v>424</v>
      </c>
      <c r="B6" s="130"/>
      <c r="C6" s="130"/>
      <c r="D6" s="130"/>
      <c r="E6" s="130"/>
      <c r="F6" s="117"/>
    </row>
    <row r="7" spans="1:6" s="114" customFormat="1" ht="29.25" customHeight="1">
      <c r="A7" s="154" t="s">
        <v>433</v>
      </c>
      <c r="B7" s="154"/>
      <c r="C7" s="154"/>
      <c r="D7" s="154"/>
      <c r="E7" s="154"/>
      <c r="F7" s="117"/>
    </row>
    <row r="8" spans="1:6" s="114" customFormat="1" ht="15">
      <c r="A8" s="130" t="s">
        <v>428</v>
      </c>
      <c r="B8" s="130"/>
      <c r="C8" s="130"/>
      <c r="D8" s="130"/>
      <c r="E8" s="130"/>
      <c r="F8" s="117"/>
    </row>
    <row r="9" spans="1:6" s="114" customFormat="1" ht="15">
      <c r="A9" s="118"/>
      <c r="B9" s="119"/>
      <c r="C9" s="118"/>
      <c r="D9" s="118"/>
      <c r="E9" s="118"/>
      <c r="F9" s="118"/>
    </row>
    <row r="10" spans="1:6" s="114" customFormat="1" ht="15">
      <c r="A10" s="149" t="s">
        <v>12</v>
      </c>
      <c r="B10" s="149"/>
      <c r="C10" s="149"/>
      <c r="D10" s="149"/>
      <c r="E10" s="149"/>
      <c r="F10" s="120"/>
    </row>
    <row r="11" spans="1:6" s="114" customFormat="1" ht="36" customHeight="1">
      <c r="A11" s="155" t="s">
        <v>426</v>
      </c>
      <c r="B11" s="156"/>
      <c r="C11" s="156"/>
      <c r="D11" s="156"/>
      <c r="E11" s="157"/>
      <c r="F11" s="120"/>
    </row>
    <row r="12" spans="1:6" s="114" customFormat="1" ht="15">
      <c r="A12" s="120"/>
      <c r="B12" s="121"/>
      <c r="C12" s="120"/>
      <c r="D12" s="120"/>
      <c r="E12" s="120"/>
      <c r="F12" s="120"/>
    </row>
    <row r="13" spans="1:6" s="114" customFormat="1" ht="20.25" customHeight="1">
      <c r="A13" s="144" t="s">
        <v>434</v>
      </c>
      <c r="B13" s="144"/>
      <c r="C13" s="144"/>
      <c r="D13" s="144"/>
      <c r="E13" s="144"/>
      <c r="F13" s="120"/>
    </row>
    <row r="14" spans="1:6" s="114" customFormat="1" ht="33" customHeight="1">
      <c r="A14" s="135" t="s">
        <v>435</v>
      </c>
      <c r="B14" s="135"/>
      <c r="C14" s="135"/>
      <c r="D14" s="135"/>
      <c r="E14" s="135"/>
      <c r="F14" s="122"/>
    </row>
    <row r="15" spans="1:6" ht="126">
      <c r="A15" s="37" t="s">
        <v>0</v>
      </c>
      <c r="B15" s="99" t="s">
        <v>1</v>
      </c>
      <c r="C15" s="37" t="s">
        <v>13</v>
      </c>
      <c r="D15" s="37" t="s">
        <v>14</v>
      </c>
      <c r="E15" s="37" t="s">
        <v>8</v>
      </c>
    </row>
    <row r="16" spans="1:6" s="18" customFormat="1">
      <c r="A16" s="24">
        <v>1</v>
      </c>
      <c r="B16" s="25">
        <v>2</v>
      </c>
      <c r="C16" s="24">
        <v>3</v>
      </c>
      <c r="D16" s="24">
        <v>4</v>
      </c>
      <c r="E16" s="24">
        <v>5</v>
      </c>
    </row>
    <row r="17" spans="1:5" ht="31.5">
      <c r="A17" s="20">
        <v>1</v>
      </c>
      <c r="B17" s="41" t="s">
        <v>27</v>
      </c>
      <c r="C17" s="36"/>
      <c r="D17" s="36"/>
      <c r="E17" s="36"/>
    </row>
    <row r="18" spans="1:5" ht="78.75">
      <c r="A18" s="20" t="s">
        <v>28</v>
      </c>
      <c r="B18" s="100" t="s">
        <v>29</v>
      </c>
      <c r="C18" s="36">
        <v>0</v>
      </c>
      <c r="D18" s="49">
        <v>0</v>
      </c>
      <c r="E18" s="49">
        <v>0</v>
      </c>
    </row>
    <row r="19" spans="1:5" ht="47.25">
      <c r="A19" s="20" t="s">
        <v>30</v>
      </c>
      <c r="B19" s="100" t="s">
        <v>31</v>
      </c>
      <c r="C19" s="36">
        <v>1</v>
      </c>
      <c r="D19" s="36">
        <v>0</v>
      </c>
      <c r="E19" s="36">
        <v>0</v>
      </c>
    </row>
    <row r="20" spans="1:5" ht="31.5">
      <c r="A20" s="20" t="s">
        <v>32</v>
      </c>
      <c r="B20" s="100" t="s">
        <v>33</v>
      </c>
      <c r="C20" s="36">
        <v>1</v>
      </c>
      <c r="D20" s="36">
        <v>1</v>
      </c>
      <c r="E20" s="36">
        <v>1</v>
      </c>
    </row>
    <row r="21" spans="1:5">
      <c r="A21" s="20" t="s">
        <v>34</v>
      </c>
      <c r="B21" s="41" t="s">
        <v>35</v>
      </c>
      <c r="C21" s="36"/>
      <c r="D21" s="36"/>
      <c r="E21" s="36"/>
    </row>
    <row r="22" spans="1:5" ht="31.5">
      <c r="A22" s="20" t="s">
        <v>36</v>
      </c>
      <c r="B22" s="100" t="s">
        <v>368</v>
      </c>
      <c r="C22" s="36">
        <v>1</v>
      </c>
      <c r="D22" s="92">
        <v>0</v>
      </c>
      <c r="E22" s="92">
        <v>0</v>
      </c>
    </row>
    <row r="23" spans="1:5" ht="78.75">
      <c r="A23" s="20" t="s">
        <v>37</v>
      </c>
      <c r="B23" s="100" t="s">
        <v>38</v>
      </c>
      <c r="C23" s="36">
        <v>3</v>
      </c>
      <c r="D23" s="36">
        <v>0</v>
      </c>
      <c r="E23" s="36">
        <v>0</v>
      </c>
    </row>
    <row r="24" spans="1:5">
      <c r="A24" s="20" t="s">
        <v>39</v>
      </c>
      <c r="B24" s="41" t="s">
        <v>40</v>
      </c>
      <c r="C24" s="36"/>
      <c r="D24" s="36"/>
      <c r="E24" s="36"/>
    </row>
    <row r="25" spans="1:5" ht="78.75">
      <c r="A25" s="20" t="s">
        <v>41</v>
      </c>
      <c r="B25" s="100" t="s">
        <v>42</v>
      </c>
      <c r="C25" s="36">
        <v>4</v>
      </c>
      <c r="D25" s="36">
        <v>3</v>
      </c>
      <c r="E25" s="36">
        <v>2</v>
      </c>
    </row>
    <row r="26" spans="1:5" ht="31.5">
      <c r="A26" s="20" t="s">
        <v>43</v>
      </c>
      <c r="B26" s="100" t="s">
        <v>44</v>
      </c>
      <c r="C26" s="36">
        <v>1</v>
      </c>
      <c r="D26" s="36">
        <v>1</v>
      </c>
      <c r="E26" s="36">
        <v>0</v>
      </c>
    </row>
    <row r="27" spans="1:5" ht="31.5">
      <c r="A27" s="20" t="s">
        <v>45</v>
      </c>
      <c r="B27" s="100" t="s">
        <v>46</v>
      </c>
      <c r="C27" s="36">
        <v>0</v>
      </c>
      <c r="D27" s="92">
        <v>0</v>
      </c>
      <c r="E27" s="92">
        <v>0</v>
      </c>
    </row>
    <row r="28" spans="1:5" ht="47.25">
      <c r="A28" s="20" t="s">
        <v>47</v>
      </c>
      <c r="B28" s="100" t="s">
        <v>50</v>
      </c>
      <c r="C28" s="36">
        <v>1</v>
      </c>
      <c r="D28" s="36">
        <v>0</v>
      </c>
      <c r="E28" s="36">
        <v>0</v>
      </c>
    </row>
    <row r="29" spans="1:5" ht="47.25">
      <c r="A29" s="20" t="s">
        <v>49</v>
      </c>
      <c r="B29" s="22" t="s">
        <v>369</v>
      </c>
      <c r="C29" s="36">
        <v>0</v>
      </c>
      <c r="D29" s="92">
        <v>0</v>
      </c>
      <c r="E29" s="92">
        <v>0</v>
      </c>
    </row>
    <row r="30" spans="1:5" ht="47.25">
      <c r="A30" s="20" t="s">
        <v>51</v>
      </c>
      <c r="B30" s="40" t="s">
        <v>399</v>
      </c>
      <c r="C30" s="64">
        <v>0</v>
      </c>
      <c r="D30" s="92">
        <v>0</v>
      </c>
      <c r="E30" s="92">
        <v>0</v>
      </c>
    </row>
    <row r="31" spans="1:5" ht="63">
      <c r="A31" s="20" t="s">
        <v>400</v>
      </c>
      <c r="B31" s="100" t="s">
        <v>52</v>
      </c>
      <c r="C31" s="36">
        <v>0</v>
      </c>
      <c r="D31" s="92">
        <v>0</v>
      </c>
      <c r="E31" s="92">
        <v>0</v>
      </c>
    </row>
    <row r="32" spans="1:5" ht="31.5">
      <c r="A32" s="20" t="s">
        <v>53</v>
      </c>
      <c r="B32" s="100" t="s">
        <v>54</v>
      </c>
      <c r="C32" s="36"/>
      <c r="D32" s="36"/>
      <c r="E32" s="36"/>
    </row>
    <row r="33" spans="1:5" ht="47.25">
      <c r="A33" s="20" t="s">
        <v>55</v>
      </c>
      <c r="B33" s="100" t="s">
        <v>407</v>
      </c>
      <c r="C33" s="36">
        <v>2</v>
      </c>
      <c r="D33" s="92">
        <v>0</v>
      </c>
      <c r="E33" s="92">
        <v>0</v>
      </c>
    </row>
    <row r="34" spans="1:5" ht="47.25">
      <c r="A34" s="20" t="s">
        <v>57</v>
      </c>
      <c r="B34" s="100" t="s">
        <v>56</v>
      </c>
      <c r="C34" s="36">
        <v>1</v>
      </c>
      <c r="D34" s="36">
        <v>1</v>
      </c>
      <c r="E34" s="36">
        <v>1</v>
      </c>
    </row>
    <row r="35" spans="1:5" ht="78.75">
      <c r="A35" s="20" t="s">
        <v>373</v>
      </c>
      <c r="B35" s="100" t="s">
        <v>58</v>
      </c>
      <c r="C35" s="36">
        <v>0</v>
      </c>
      <c r="D35" s="92">
        <v>0</v>
      </c>
      <c r="E35" s="92">
        <v>0</v>
      </c>
    </row>
    <row r="36" spans="1:5" ht="31.5">
      <c r="A36" s="20" t="s">
        <v>59</v>
      </c>
      <c r="B36" s="100" t="s">
        <v>60</v>
      </c>
      <c r="C36" s="36"/>
      <c r="D36" s="36"/>
      <c r="E36" s="36"/>
    </row>
    <row r="37" spans="1:5" ht="78.75">
      <c r="A37" s="20" t="s">
        <v>61</v>
      </c>
      <c r="B37" s="100" t="s">
        <v>62</v>
      </c>
      <c r="C37" s="36">
        <v>0</v>
      </c>
      <c r="D37" s="92">
        <v>0</v>
      </c>
      <c r="E37" s="92">
        <v>0</v>
      </c>
    </row>
    <row r="38" spans="1:5" ht="63">
      <c r="A38" s="20" t="s">
        <v>63</v>
      </c>
      <c r="B38" s="100" t="s">
        <v>64</v>
      </c>
      <c r="C38" s="49">
        <v>1</v>
      </c>
      <c r="D38" s="49">
        <v>1</v>
      </c>
      <c r="E38" s="49">
        <v>0</v>
      </c>
    </row>
    <row r="39" spans="1:5" ht="63">
      <c r="A39" s="20" t="s">
        <v>65</v>
      </c>
      <c r="B39" s="100" t="s">
        <v>66</v>
      </c>
      <c r="C39" s="49">
        <v>0</v>
      </c>
      <c r="D39" s="92">
        <v>0</v>
      </c>
      <c r="E39" s="92">
        <v>0</v>
      </c>
    </row>
    <row r="40" spans="1:5" ht="63">
      <c r="A40" s="20" t="s">
        <v>67</v>
      </c>
      <c r="B40" s="100" t="s">
        <v>68</v>
      </c>
      <c r="C40" s="49">
        <v>0</v>
      </c>
      <c r="D40" s="92">
        <v>0</v>
      </c>
      <c r="E40" s="92">
        <v>0</v>
      </c>
    </row>
    <row r="41" spans="1:5" ht="63">
      <c r="A41" s="20" t="s">
        <v>347</v>
      </c>
      <c r="B41" s="100" t="s">
        <v>69</v>
      </c>
      <c r="C41" s="49">
        <v>0</v>
      </c>
      <c r="D41" s="92">
        <v>0</v>
      </c>
      <c r="E41" s="92">
        <v>0</v>
      </c>
    </row>
    <row r="42" spans="1:5" ht="63">
      <c r="A42" s="20" t="s">
        <v>348</v>
      </c>
      <c r="B42" s="100" t="s">
        <v>70</v>
      </c>
      <c r="C42" s="49">
        <v>0</v>
      </c>
      <c r="D42" s="92">
        <v>0</v>
      </c>
      <c r="E42" s="92">
        <v>0</v>
      </c>
    </row>
    <row r="43" spans="1:5">
      <c r="A43" s="20" t="s">
        <v>71</v>
      </c>
      <c r="B43" s="100" t="s">
        <v>72</v>
      </c>
      <c r="C43" s="36"/>
      <c r="D43" s="36"/>
      <c r="E43" s="36"/>
    </row>
    <row r="44" spans="1:5" ht="47.25">
      <c r="A44" s="20" t="s">
        <v>73</v>
      </c>
      <c r="B44" s="100" t="s">
        <v>74</v>
      </c>
      <c r="C44" s="36">
        <v>0</v>
      </c>
      <c r="D44" s="36">
        <v>0</v>
      </c>
      <c r="E44" s="36">
        <v>0</v>
      </c>
    </row>
    <row r="45" spans="1:5" ht="47.25">
      <c r="A45" s="20" t="s">
        <v>75</v>
      </c>
      <c r="B45" s="100" t="s">
        <v>76</v>
      </c>
      <c r="C45" s="49">
        <v>0</v>
      </c>
      <c r="D45" s="49">
        <v>0</v>
      </c>
      <c r="E45" s="49">
        <v>0</v>
      </c>
    </row>
    <row r="46" spans="1:5" ht="78.75">
      <c r="A46" s="20" t="s">
        <v>77</v>
      </c>
      <c r="B46" s="40" t="s">
        <v>416</v>
      </c>
      <c r="C46" s="49">
        <v>0</v>
      </c>
      <c r="D46" s="92">
        <v>0</v>
      </c>
      <c r="E46" s="92">
        <v>0</v>
      </c>
    </row>
    <row r="47" spans="1:5" ht="47.25">
      <c r="A47" s="20" t="s">
        <v>79</v>
      </c>
      <c r="B47" s="100" t="s">
        <v>81</v>
      </c>
      <c r="C47" s="49">
        <v>0</v>
      </c>
      <c r="D47" s="49">
        <v>0</v>
      </c>
      <c r="E47" s="49">
        <v>0</v>
      </c>
    </row>
    <row r="48" spans="1:5" ht="47.25">
      <c r="A48" s="20" t="s">
        <v>80</v>
      </c>
      <c r="B48" s="100" t="s">
        <v>50</v>
      </c>
      <c r="C48" s="36">
        <v>2</v>
      </c>
      <c r="D48" s="36">
        <v>2</v>
      </c>
      <c r="E48" s="36">
        <v>2</v>
      </c>
    </row>
    <row r="49" spans="1:5" ht="63">
      <c r="A49" s="20" t="s">
        <v>82</v>
      </c>
      <c r="B49" s="100" t="s">
        <v>83</v>
      </c>
      <c r="C49" s="49">
        <v>0</v>
      </c>
      <c r="D49" s="92">
        <v>0</v>
      </c>
      <c r="E49" s="92">
        <v>0</v>
      </c>
    </row>
    <row r="50" spans="1:5">
      <c r="A50" s="20" t="s">
        <v>84</v>
      </c>
      <c r="B50" s="100" t="s">
        <v>85</v>
      </c>
      <c r="C50" s="36"/>
      <c r="D50" s="36"/>
      <c r="E50" s="36"/>
    </row>
    <row r="51" spans="1:5" ht="47.25">
      <c r="A51" s="20" t="s">
        <v>86</v>
      </c>
      <c r="B51" s="100" t="s">
        <v>87</v>
      </c>
      <c r="C51" s="49">
        <v>0</v>
      </c>
      <c r="D51" s="92">
        <v>0</v>
      </c>
      <c r="E51" s="92">
        <v>0</v>
      </c>
    </row>
    <row r="52" spans="1:5">
      <c r="A52" s="20" t="s">
        <v>88</v>
      </c>
      <c r="B52" s="100" t="s">
        <v>89</v>
      </c>
      <c r="C52" s="36"/>
      <c r="D52" s="36"/>
      <c r="E52" s="36"/>
    </row>
    <row r="53" spans="1:5" ht="47.25">
      <c r="A53" s="20" t="s">
        <v>90</v>
      </c>
      <c r="B53" s="100" t="s">
        <v>91</v>
      </c>
      <c r="C53" s="36">
        <v>5</v>
      </c>
      <c r="D53" s="36">
        <v>4</v>
      </c>
      <c r="E53" s="36">
        <v>3</v>
      </c>
    </row>
    <row r="54" spans="1:5" ht="47.25">
      <c r="A54" s="20" t="s">
        <v>92</v>
      </c>
      <c r="B54" s="100" t="s">
        <v>31</v>
      </c>
      <c r="C54" s="36">
        <v>7</v>
      </c>
      <c r="D54" s="36">
        <v>7</v>
      </c>
      <c r="E54" s="36">
        <v>1</v>
      </c>
    </row>
    <row r="55" spans="1:5">
      <c r="A55" s="20" t="s">
        <v>93</v>
      </c>
      <c r="B55" s="100" t="s">
        <v>94</v>
      </c>
      <c r="C55" s="36"/>
      <c r="D55" s="36"/>
      <c r="E55" s="36"/>
    </row>
    <row r="56" spans="1:5" ht="47.25">
      <c r="A56" s="20" t="s">
        <v>95</v>
      </c>
      <c r="B56" s="100" t="s">
        <v>31</v>
      </c>
      <c r="C56" s="36">
        <v>1</v>
      </c>
      <c r="D56" s="36">
        <v>0</v>
      </c>
      <c r="E56" s="36">
        <v>0</v>
      </c>
    </row>
    <row r="57" spans="1:5" ht="78.75">
      <c r="A57" s="20" t="s">
        <v>96</v>
      </c>
      <c r="B57" s="100" t="s">
        <v>98</v>
      </c>
      <c r="C57" s="36">
        <v>1</v>
      </c>
      <c r="D57" s="36">
        <v>0</v>
      </c>
      <c r="E57" s="36">
        <v>0</v>
      </c>
    </row>
    <row r="58" spans="1:5" ht="47.25">
      <c r="A58" s="20" t="s">
        <v>97</v>
      </c>
      <c r="B58" s="100" t="s">
        <v>101</v>
      </c>
      <c r="C58" s="36">
        <v>0</v>
      </c>
      <c r="D58" s="92">
        <v>0</v>
      </c>
      <c r="E58" s="92">
        <v>0</v>
      </c>
    </row>
    <row r="59" spans="1:5" ht="47.25">
      <c r="A59" s="20" t="s">
        <v>99</v>
      </c>
      <c r="B59" s="100" t="s">
        <v>102</v>
      </c>
      <c r="C59" s="36">
        <v>0</v>
      </c>
      <c r="D59" s="92">
        <v>0</v>
      </c>
      <c r="E59" s="92">
        <v>0</v>
      </c>
    </row>
    <row r="60" spans="1:5" ht="31.5">
      <c r="A60" s="20" t="s">
        <v>103</v>
      </c>
      <c r="B60" s="100" t="s">
        <v>104</v>
      </c>
      <c r="C60" s="36"/>
      <c r="D60" s="36"/>
      <c r="E60" s="36"/>
    </row>
    <row r="61" spans="1:5" ht="63">
      <c r="A61" s="20" t="s">
        <v>105</v>
      </c>
      <c r="B61" s="100" t="s">
        <v>106</v>
      </c>
      <c r="C61" s="36">
        <v>4</v>
      </c>
      <c r="D61" s="36">
        <v>2</v>
      </c>
      <c r="E61" s="36">
        <v>1</v>
      </c>
    </row>
    <row r="62" spans="1:5" ht="47.25">
      <c r="A62" s="20" t="s">
        <v>107</v>
      </c>
      <c r="B62" s="100" t="s">
        <v>108</v>
      </c>
      <c r="C62" s="36">
        <v>0</v>
      </c>
      <c r="D62" s="92">
        <v>0</v>
      </c>
      <c r="E62" s="92">
        <v>0</v>
      </c>
    </row>
    <row r="63" spans="1:5" ht="31.5">
      <c r="A63" s="20" t="s">
        <v>109</v>
      </c>
      <c r="B63" s="100" t="s">
        <v>110</v>
      </c>
      <c r="C63" s="36"/>
      <c r="D63" s="36"/>
      <c r="E63" s="36"/>
    </row>
    <row r="64" spans="1:5" ht="47.25">
      <c r="A64" s="20" t="s">
        <v>111</v>
      </c>
      <c r="B64" s="100" t="s">
        <v>50</v>
      </c>
      <c r="C64" s="36">
        <v>1</v>
      </c>
      <c r="D64" s="36">
        <v>0</v>
      </c>
      <c r="E64" s="36">
        <v>0</v>
      </c>
    </row>
    <row r="65" spans="1:5" ht="47.25">
      <c r="A65" s="20" t="s">
        <v>112</v>
      </c>
      <c r="B65" s="109" t="s">
        <v>414</v>
      </c>
      <c r="C65" s="49">
        <v>0</v>
      </c>
      <c r="D65" s="49">
        <v>0</v>
      </c>
      <c r="E65" s="49">
        <v>0</v>
      </c>
    </row>
    <row r="66" spans="1:5" ht="47.25">
      <c r="A66" s="20" t="s">
        <v>113</v>
      </c>
      <c r="B66" s="109" t="s">
        <v>415</v>
      </c>
      <c r="C66" s="49">
        <v>1</v>
      </c>
      <c r="D66" s="49">
        <v>0</v>
      </c>
      <c r="E66" s="49">
        <v>0</v>
      </c>
    </row>
    <row r="67" spans="1:5" ht="31.5">
      <c r="A67" s="20" t="s">
        <v>115</v>
      </c>
      <c r="B67" s="109" t="s">
        <v>114</v>
      </c>
      <c r="C67" s="36">
        <v>1</v>
      </c>
      <c r="D67" s="36">
        <v>1</v>
      </c>
      <c r="E67" s="36">
        <v>0</v>
      </c>
    </row>
    <row r="68" spans="1:5" ht="47.25">
      <c r="A68" s="20" t="s">
        <v>116</v>
      </c>
      <c r="B68" s="109" t="s">
        <v>412</v>
      </c>
      <c r="C68" s="49">
        <v>1</v>
      </c>
      <c r="D68" s="49">
        <v>1</v>
      </c>
      <c r="E68" s="49">
        <v>0</v>
      </c>
    </row>
    <row r="69" spans="1:5" ht="47.25">
      <c r="A69" s="20" t="s">
        <v>385</v>
      </c>
      <c r="B69" s="109" t="s">
        <v>413</v>
      </c>
      <c r="C69" s="49">
        <v>0</v>
      </c>
      <c r="D69" s="49">
        <v>0</v>
      </c>
      <c r="E69" s="49">
        <v>0</v>
      </c>
    </row>
    <row r="70" spans="1:5" ht="63">
      <c r="A70" s="20" t="s">
        <v>386</v>
      </c>
      <c r="B70" s="100" t="s">
        <v>117</v>
      </c>
      <c r="C70" s="49">
        <v>0</v>
      </c>
      <c r="D70" s="92">
        <v>0</v>
      </c>
      <c r="E70" s="92">
        <v>0</v>
      </c>
    </row>
    <row r="71" spans="1:5">
      <c r="A71" s="20" t="s">
        <v>118</v>
      </c>
      <c r="B71" s="100" t="s">
        <v>119</v>
      </c>
      <c r="C71" s="36"/>
      <c r="D71" s="36"/>
      <c r="E71" s="36"/>
    </row>
    <row r="72" spans="1:5" ht="94.5">
      <c r="A72" s="20" t="s">
        <v>120</v>
      </c>
      <c r="B72" s="100" t="s">
        <v>122</v>
      </c>
      <c r="C72" s="36">
        <v>2</v>
      </c>
      <c r="D72" s="36">
        <v>1</v>
      </c>
      <c r="E72" s="36">
        <v>1</v>
      </c>
    </row>
    <row r="73" spans="1:5" ht="47.25">
      <c r="A73" s="20" t="s">
        <v>121</v>
      </c>
      <c r="B73" s="100" t="s">
        <v>123</v>
      </c>
      <c r="C73" s="36">
        <v>0</v>
      </c>
      <c r="D73" s="36">
        <v>0</v>
      </c>
      <c r="E73" s="36">
        <v>0</v>
      </c>
    </row>
    <row r="74" spans="1:5">
      <c r="A74" s="20" t="s">
        <v>124</v>
      </c>
      <c r="B74" s="100" t="s">
        <v>125</v>
      </c>
      <c r="C74" s="36"/>
      <c r="D74" s="36"/>
      <c r="E74" s="36"/>
    </row>
    <row r="75" spans="1:5" ht="78.75">
      <c r="A75" s="20" t="s">
        <v>126</v>
      </c>
      <c r="B75" s="100" t="s">
        <v>127</v>
      </c>
      <c r="C75" s="36">
        <v>3</v>
      </c>
      <c r="D75" s="36">
        <v>2</v>
      </c>
      <c r="E75" s="36">
        <v>1</v>
      </c>
    </row>
    <row r="76" spans="1:5" ht="31.5">
      <c r="A76" s="20" t="s">
        <v>128</v>
      </c>
      <c r="B76" s="100" t="s">
        <v>129</v>
      </c>
      <c r="C76" s="36">
        <v>0</v>
      </c>
      <c r="D76" s="92">
        <v>0</v>
      </c>
      <c r="E76" s="92">
        <v>0</v>
      </c>
    </row>
    <row r="77" spans="1:5" ht="47.25">
      <c r="A77" s="20" t="s">
        <v>130</v>
      </c>
      <c r="B77" s="100" t="s">
        <v>50</v>
      </c>
      <c r="C77" s="36">
        <v>1</v>
      </c>
      <c r="D77" s="36">
        <v>0</v>
      </c>
      <c r="E77" s="36">
        <v>0</v>
      </c>
    </row>
    <row r="78" spans="1:5" ht="63">
      <c r="A78" s="20" t="s">
        <v>131</v>
      </c>
      <c r="B78" s="100" t="s">
        <v>132</v>
      </c>
      <c r="C78" s="36">
        <v>0</v>
      </c>
      <c r="D78" s="92">
        <v>0</v>
      </c>
      <c r="E78" s="92">
        <v>0</v>
      </c>
    </row>
    <row r="79" spans="1:5">
      <c r="A79" s="20" t="s">
        <v>133</v>
      </c>
      <c r="B79" s="100" t="s">
        <v>134</v>
      </c>
      <c r="C79" s="36"/>
      <c r="D79" s="36"/>
      <c r="E79" s="36"/>
    </row>
    <row r="80" spans="1:5" ht="78.75">
      <c r="A80" s="20" t="s">
        <v>135</v>
      </c>
      <c r="B80" s="100" t="s">
        <v>136</v>
      </c>
      <c r="C80" s="36">
        <v>3</v>
      </c>
      <c r="D80" s="36">
        <v>3</v>
      </c>
      <c r="E80" s="36">
        <v>1</v>
      </c>
    </row>
    <row r="81" spans="1:5" ht="47.25">
      <c r="A81" s="20" t="s">
        <v>137</v>
      </c>
      <c r="B81" s="100" t="s">
        <v>138</v>
      </c>
      <c r="C81" s="36">
        <v>2</v>
      </c>
      <c r="D81" s="36">
        <v>1</v>
      </c>
      <c r="E81" s="36">
        <v>0</v>
      </c>
    </row>
    <row r="82" spans="1:5" ht="31.5">
      <c r="A82" s="20" t="s">
        <v>139</v>
      </c>
      <c r="B82" s="100" t="s">
        <v>140</v>
      </c>
      <c r="C82" s="36"/>
      <c r="D82" s="36"/>
      <c r="E82" s="36"/>
    </row>
    <row r="83" spans="1:5" ht="47.25">
      <c r="A83" s="20" t="s">
        <v>141</v>
      </c>
      <c r="B83" s="100" t="s">
        <v>31</v>
      </c>
      <c r="C83" s="36">
        <v>1</v>
      </c>
      <c r="D83" s="36">
        <v>1</v>
      </c>
      <c r="E83" s="36">
        <v>0</v>
      </c>
    </row>
    <row r="84" spans="1:5">
      <c r="A84" s="20" t="s">
        <v>142</v>
      </c>
      <c r="B84" s="100" t="s">
        <v>143</v>
      </c>
      <c r="C84" s="36"/>
      <c r="D84" s="36"/>
      <c r="E84" s="36"/>
    </row>
    <row r="85" spans="1:5" ht="78.75">
      <c r="A85" s="20" t="s">
        <v>144</v>
      </c>
      <c r="B85" s="100" t="s">
        <v>145</v>
      </c>
      <c r="C85" s="36">
        <v>3</v>
      </c>
      <c r="D85" s="92">
        <v>0</v>
      </c>
      <c r="E85" s="92">
        <v>0</v>
      </c>
    </row>
    <row r="86" spans="1:5" ht="63">
      <c r="A86" s="20" t="s">
        <v>146</v>
      </c>
      <c r="B86" s="100" t="s">
        <v>147</v>
      </c>
      <c r="C86" s="36">
        <v>0</v>
      </c>
      <c r="D86" s="36">
        <v>0</v>
      </c>
      <c r="E86" s="36">
        <v>0</v>
      </c>
    </row>
    <row r="87" spans="1:5" ht="63">
      <c r="A87" s="20" t="s">
        <v>148</v>
      </c>
      <c r="B87" s="100" t="s">
        <v>149</v>
      </c>
      <c r="C87" s="36">
        <v>1</v>
      </c>
      <c r="D87" s="36">
        <v>0</v>
      </c>
      <c r="E87" s="36">
        <v>0</v>
      </c>
    </row>
    <row r="88" spans="1:5" ht="31.5">
      <c r="A88" s="20" t="s">
        <v>150</v>
      </c>
      <c r="B88" s="100" t="s">
        <v>151</v>
      </c>
      <c r="C88" s="36">
        <v>4</v>
      </c>
      <c r="D88" s="36"/>
      <c r="E88" s="36"/>
    </row>
    <row r="89" spans="1:5" ht="78.75">
      <c r="A89" s="20" t="s">
        <v>152</v>
      </c>
      <c r="B89" s="100" t="s">
        <v>153</v>
      </c>
      <c r="C89" s="36">
        <v>0</v>
      </c>
      <c r="D89" s="92">
        <v>0</v>
      </c>
      <c r="E89" s="92">
        <v>0</v>
      </c>
    </row>
    <row r="90" spans="1:5">
      <c r="A90" s="20" t="s">
        <v>154</v>
      </c>
      <c r="B90" s="100" t="s">
        <v>155</v>
      </c>
      <c r="C90" s="36"/>
      <c r="D90" s="36"/>
      <c r="E90" s="36"/>
    </row>
    <row r="91" spans="1:5" ht="78.75">
      <c r="A91" s="20" t="s">
        <v>156</v>
      </c>
      <c r="B91" s="100" t="s">
        <v>370</v>
      </c>
      <c r="C91" s="36">
        <v>1</v>
      </c>
      <c r="D91" s="92">
        <v>0</v>
      </c>
      <c r="E91" s="92">
        <v>0</v>
      </c>
    </row>
    <row r="92" spans="1:5" ht="31.5">
      <c r="A92" s="20" t="s">
        <v>157</v>
      </c>
      <c r="B92" s="100" t="s">
        <v>158</v>
      </c>
      <c r="C92" s="36">
        <v>1</v>
      </c>
      <c r="D92" s="36">
        <v>0</v>
      </c>
      <c r="E92" s="36">
        <v>0</v>
      </c>
    </row>
    <row r="93" spans="1:5" ht="31.5">
      <c r="A93" s="20" t="s">
        <v>159</v>
      </c>
      <c r="B93" s="100" t="s">
        <v>160</v>
      </c>
      <c r="C93" s="36"/>
      <c r="D93" s="36"/>
      <c r="E93" s="36"/>
    </row>
    <row r="94" spans="1:5" ht="78.75">
      <c r="A94" s="20" t="s">
        <v>161</v>
      </c>
      <c r="B94" s="100" t="s">
        <v>162</v>
      </c>
      <c r="C94" s="36">
        <v>5</v>
      </c>
      <c r="D94" s="36">
        <v>5</v>
      </c>
      <c r="E94" s="36">
        <v>4</v>
      </c>
    </row>
    <row r="95" spans="1:5" ht="78.75">
      <c r="A95" s="20" t="s">
        <v>163</v>
      </c>
      <c r="B95" s="100" t="s">
        <v>165</v>
      </c>
      <c r="C95" s="36">
        <v>0</v>
      </c>
      <c r="D95" s="92">
        <v>0</v>
      </c>
      <c r="E95" s="92">
        <v>0</v>
      </c>
    </row>
    <row r="96" spans="1:5">
      <c r="A96" s="20" t="s">
        <v>166</v>
      </c>
      <c r="B96" s="100" t="s">
        <v>167</v>
      </c>
      <c r="C96" s="36"/>
      <c r="D96" s="36"/>
      <c r="E96" s="36"/>
    </row>
    <row r="97" spans="1:5" ht="63">
      <c r="A97" s="20" t="s">
        <v>168</v>
      </c>
      <c r="B97" s="100" t="s">
        <v>169</v>
      </c>
      <c r="C97" s="36">
        <v>1</v>
      </c>
      <c r="D97" s="36">
        <v>0</v>
      </c>
      <c r="E97" s="36">
        <v>0</v>
      </c>
    </row>
    <row r="98" spans="1:5" ht="47.25">
      <c r="A98" s="20" t="s">
        <v>170</v>
      </c>
      <c r="B98" s="100" t="s">
        <v>381</v>
      </c>
      <c r="C98" s="36">
        <v>1</v>
      </c>
      <c r="D98" s="92">
        <v>0</v>
      </c>
      <c r="E98" s="92">
        <v>0</v>
      </c>
    </row>
    <row r="99" spans="1:5" ht="31.5">
      <c r="A99" s="20" t="s">
        <v>171</v>
      </c>
      <c r="B99" s="40" t="s">
        <v>380</v>
      </c>
      <c r="C99" s="36">
        <v>0</v>
      </c>
      <c r="D99" s="36"/>
      <c r="E99" s="36"/>
    </row>
    <row r="100" spans="1:5" ht="78.75">
      <c r="A100" s="20" t="s">
        <v>173</v>
      </c>
      <c r="B100" s="100" t="s">
        <v>172</v>
      </c>
      <c r="C100" s="36">
        <v>4</v>
      </c>
      <c r="D100" s="92">
        <v>0</v>
      </c>
      <c r="E100" s="92">
        <v>0</v>
      </c>
    </row>
    <row r="101" spans="1:5" ht="47.25">
      <c r="A101" s="20" t="s">
        <v>175</v>
      </c>
      <c r="B101" s="100" t="s">
        <v>174</v>
      </c>
      <c r="C101" s="36">
        <v>0</v>
      </c>
      <c r="D101" s="36">
        <v>0</v>
      </c>
      <c r="E101" s="36">
        <v>0</v>
      </c>
    </row>
    <row r="102" spans="1:5" ht="47.25">
      <c r="A102" s="20" t="s">
        <v>176</v>
      </c>
      <c r="B102" s="100" t="s">
        <v>371</v>
      </c>
      <c r="C102" s="36">
        <v>1</v>
      </c>
      <c r="D102" s="36">
        <v>0</v>
      </c>
      <c r="E102" s="36">
        <v>0</v>
      </c>
    </row>
    <row r="103" spans="1:5" ht="63">
      <c r="A103" s="20" t="s">
        <v>379</v>
      </c>
      <c r="B103" s="100" t="s">
        <v>177</v>
      </c>
      <c r="C103" s="36">
        <v>0</v>
      </c>
      <c r="D103" s="92">
        <v>0</v>
      </c>
      <c r="E103" s="92">
        <v>0</v>
      </c>
    </row>
    <row r="104" spans="1:5">
      <c r="A104" s="20" t="s">
        <v>178</v>
      </c>
      <c r="B104" s="100" t="s">
        <v>179</v>
      </c>
      <c r="C104" s="36"/>
      <c r="D104" s="36"/>
      <c r="E104" s="36"/>
    </row>
    <row r="105" spans="1:5" ht="31.5">
      <c r="A105" s="20" t="s">
        <v>180</v>
      </c>
      <c r="B105" s="100" t="s">
        <v>181</v>
      </c>
      <c r="C105" s="36">
        <v>2</v>
      </c>
      <c r="D105" s="92">
        <v>0</v>
      </c>
      <c r="E105" s="92">
        <v>0</v>
      </c>
    </row>
    <row r="106" spans="1:5" ht="47.25">
      <c r="A106" s="20" t="s">
        <v>182</v>
      </c>
      <c r="B106" s="100" t="s">
        <v>31</v>
      </c>
      <c r="C106" s="36">
        <v>0</v>
      </c>
      <c r="D106" s="36">
        <v>0</v>
      </c>
      <c r="E106" s="36">
        <v>0</v>
      </c>
    </row>
    <row r="107" spans="1:5" ht="78.75">
      <c r="A107" s="20" t="s">
        <v>183</v>
      </c>
      <c r="B107" s="100" t="s">
        <v>184</v>
      </c>
      <c r="C107" s="36">
        <v>1</v>
      </c>
      <c r="D107" s="36">
        <v>1</v>
      </c>
      <c r="E107" s="36">
        <v>0</v>
      </c>
    </row>
    <row r="108" spans="1:5" ht="47.25">
      <c r="A108" s="20" t="s">
        <v>185</v>
      </c>
      <c r="B108" s="100" t="s">
        <v>186</v>
      </c>
      <c r="C108" s="36">
        <v>0</v>
      </c>
      <c r="D108" s="92">
        <v>0</v>
      </c>
      <c r="E108" s="92">
        <v>0</v>
      </c>
    </row>
    <row r="109" spans="1:5">
      <c r="A109" s="20" t="s">
        <v>188</v>
      </c>
      <c r="B109" s="100" t="s">
        <v>189</v>
      </c>
      <c r="C109" s="36"/>
      <c r="D109" s="36"/>
      <c r="E109" s="36"/>
    </row>
    <row r="110" spans="1:5" ht="78.75">
      <c r="A110" s="20" t="s">
        <v>190</v>
      </c>
      <c r="B110" s="100" t="s">
        <v>191</v>
      </c>
      <c r="C110" s="36">
        <v>1</v>
      </c>
      <c r="D110" s="92">
        <v>0</v>
      </c>
      <c r="E110" s="92">
        <v>0</v>
      </c>
    </row>
    <row r="111" spans="1:5" ht="47.25">
      <c r="A111" s="20" t="s">
        <v>192</v>
      </c>
      <c r="B111" s="100" t="s">
        <v>31</v>
      </c>
      <c r="C111" s="36">
        <v>4</v>
      </c>
      <c r="D111" s="36">
        <v>3</v>
      </c>
      <c r="E111" s="36">
        <v>3</v>
      </c>
    </row>
    <row r="112" spans="1:5" ht="47.25">
      <c r="A112" s="20" t="s">
        <v>193</v>
      </c>
      <c r="B112" s="100" t="s">
        <v>194</v>
      </c>
      <c r="C112" s="36">
        <v>0</v>
      </c>
      <c r="D112" s="36">
        <v>0</v>
      </c>
      <c r="E112" s="36">
        <v>0</v>
      </c>
    </row>
    <row r="113" spans="1:5">
      <c r="A113" s="20" t="s">
        <v>195</v>
      </c>
      <c r="B113" s="100" t="s">
        <v>196</v>
      </c>
      <c r="C113" s="36"/>
      <c r="D113" s="36"/>
      <c r="E113" s="36"/>
    </row>
    <row r="114" spans="1:5" ht="78.75">
      <c r="A114" s="20" t="s">
        <v>197</v>
      </c>
      <c r="B114" s="100" t="s">
        <v>372</v>
      </c>
      <c r="C114" s="36">
        <v>2</v>
      </c>
      <c r="D114" s="92">
        <v>0</v>
      </c>
      <c r="E114" s="92">
        <v>0</v>
      </c>
    </row>
    <row r="115" spans="1:5" ht="47.25">
      <c r="A115" s="20" t="s">
        <v>198</v>
      </c>
      <c r="B115" s="100" t="s">
        <v>199</v>
      </c>
      <c r="C115" s="36">
        <v>0</v>
      </c>
      <c r="D115" s="92">
        <v>0</v>
      </c>
      <c r="E115" s="92">
        <v>0</v>
      </c>
    </row>
    <row r="116" spans="1:5" ht="47.25">
      <c r="A116" s="20" t="s">
        <v>200</v>
      </c>
      <c r="B116" s="100" t="s">
        <v>406</v>
      </c>
      <c r="C116" s="49">
        <v>1</v>
      </c>
      <c r="D116" s="92">
        <v>0</v>
      </c>
      <c r="E116" s="92">
        <v>0</v>
      </c>
    </row>
    <row r="117" spans="1:5" ht="31.5">
      <c r="A117" s="20" t="s">
        <v>201</v>
      </c>
      <c r="B117" s="100" t="s">
        <v>202</v>
      </c>
      <c r="C117" s="49">
        <v>2</v>
      </c>
      <c r="D117" s="49">
        <v>0</v>
      </c>
      <c r="E117" s="49">
        <v>0</v>
      </c>
    </row>
    <row r="118" spans="1:5" ht="63">
      <c r="A118" s="20" t="s">
        <v>203</v>
      </c>
      <c r="B118" s="100" t="s">
        <v>204</v>
      </c>
      <c r="C118" s="49">
        <v>0</v>
      </c>
      <c r="D118" s="92">
        <v>0</v>
      </c>
      <c r="E118" s="92">
        <v>0</v>
      </c>
    </row>
    <row r="119" spans="1:5" ht="31.5">
      <c r="A119" s="20" t="s">
        <v>205</v>
      </c>
      <c r="B119" s="100" t="s">
        <v>206</v>
      </c>
      <c r="C119" s="36"/>
      <c r="D119" s="36"/>
      <c r="E119" s="36"/>
    </row>
    <row r="120" spans="1:5" ht="47.25">
      <c r="A120" s="20" t="s">
        <v>207</v>
      </c>
      <c r="B120" s="100" t="s">
        <v>208</v>
      </c>
      <c r="C120" s="49">
        <v>1</v>
      </c>
      <c r="D120" s="49">
        <v>0</v>
      </c>
      <c r="E120" s="49">
        <v>0</v>
      </c>
    </row>
    <row r="121" spans="1:5" ht="47.25">
      <c r="A121" s="20" t="s">
        <v>209</v>
      </c>
      <c r="B121" s="100" t="s">
        <v>210</v>
      </c>
      <c r="C121" s="49">
        <v>0</v>
      </c>
      <c r="D121" s="92">
        <v>0</v>
      </c>
      <c r="E121" s="92">
        <v>0</v>
      </c>
    </row>
    <row r="122" spans="1:5" ht="47.25">
      <c r="A122" s="20" t="s">
        <v>211</v>
      </c>
      <c r="B122" s="40" t="s">
        <v>402</v>
      </c>
      <c r="C122" s="66">
        <v>0</v>
      </c>
      <c r="D122" s="92">
        <v>0</v>
      </c>
      <c r="E122" s="92">
        <v>0</v>
      </c>
    </row>
    <row r="123" spans="1:5" ht="78.75">
      <c r="A123" s="20" t="s">
        <v>401</v>
      </c>
      <c r="B123" s="100" t="s">
        <v>212</v>
      </c>
      <c r="C123" s="49">
        <v>0</v>
      </c>
      <c r="D123" s="92">
        <v>0</v>
      </c>
      <c r="E123" s="92">
        <v>0</v>
      </c>
    </row>
    <row r="124" spans="1:5">
      <c r="A124" s="20" t="s">
        <v>213</v>
      </c>
      <c r="B124" s="100" t="s">
        <v>214</v>
      </c>
      <c r="C124" s="36"/>
      <c r="D124" s="36"/>
      <c r="E124" s="36"/>
    </row>
    <row r="125" spans="1:5" ht="47.25">
      <c r="A125" s="20" t="s">
        <v>215</v>
      </c>
      <c r="B125" s="100" t="s">
        <v>216</v>
      </c>
      <c r="C125" s="49">
        <v>0</v>
      </c>
      <c r="D125" s="92">
        <v>0</v>
      </c>
      <c r="E125" s="92">
        <v>0</v>
      </c>
    </row>
    <row r="126" spans="1:5" ht="47.25">
      <c r="A126" s="20" t="s">
        <v>217</v>
      </c>
      <c r="B126" s="100" t="s">
        <v>407</v>
      </c>
      <c r="C126" s="49">
        <v>0</v>
      </c>
      <c r="D126" s="92">
        <v>0</v>
      </c>
      <c r="E126" s="92">
        <v>0</v>
      </c>
    </row>
    <row r="127" spans="1:5" ht="63">
      <c r="A127" s="20" t="s">
        <v>218</v>
      </c>
      <c r="B127" s="100" t="s">
        <v>219</v>
      </c>
      <c r="C127" s="36">
        <v>4</v>
      </c>
      <c r="D127" s="36">
        <v>2</v>
      </c>
      <c r="E127" s="36">
        <v>1</v>
      </c>
    </row>
    <row r="128" spans="1:5" ht="31.5">
      <c r="A128" s="20" t="s">
        <v>220</v>
      </c>
      <c r="B128" s="100" t="s">
        <v>221</v>
      </c>
      <c r="C128" s="36"/>
      <c r="D128" s="36"/>
      <c r="E128" s="36"/>
    </row>
    <row r="129" spans="1:5" ht="47.25">
      <c r="A129" s="20" t="s">
        <v>222</v>
      </c>
      <c r="B129" s="100" t="s">
        <v>408</v>
      </c>
      <c r="C129" s="36">
        <v>0</v>
      </c>
      <c r="D129" s="92">
        <v>0</v>
      </c>
      <c r="E129" s="92">
        <v>0</v>
      </c>
    </row>
    <row r="130" spans="1:5" ht="31.5">
      <c r="A130" s="20" t="s">
        <v>223</v>
      </c>
      <c r="B130" s="100" t="s">
        <v>224</v>
      </c>
      <c r="C130" s="36">
        <v>0</v>
      </c>
      <c r="D130" s="92">
        <v>0</v>
      </c>
      <c r="E130" s="92">
        <v>0</v>
      </c>
    </row>
    <row r="131" spans="1:5" ht="47.25">
      <c r="A131" s="20" t="s">
        <v>225</v>
      </c>
      <c r="B131" s="100" t="s">
        <v>226</v>
      </c>
      <c r="C131" s="36">
        <v>2</v>
      </c>
      <c r="D131" s="36">
        <v>2</v>
      </c>
      <c r="E131" s="36">
        <v>2</v>
      </c>
    </row>
    <row r="132" spans="1:5" ht="94.5">
      <c r="A132" s="20" t="s">
        <v>227</v>
      </c>
      <c r="B132" s="100" t="s">
        <v>228</v>
      </c>
      <c r="C132" s="49">
        <v>0</v>
      </c>
      <c r="D132" s="92">
        <v>0</v>
      </c>
      <c r="E132" s="92">
        <v>0</v>
      </c>
    </row>
    <row r="133" spans="1:5" ht="47.25">
      <c r="A133" s="20" t="s">
        <v>229</v>
      </c>
      <c r="B133" s="100" t="s">
        <v>407</v>
      </c>
      <c r="C133" s="49">
        <v>0</v>
      </c>
      <c r="D133" s="92">
        <v>0</v>
      </c>
      <c r="E133" s="92">
        <v>0</v>
      </c>
    </row>
    <row r="134" spans="1:5" ht="47.25">
      <c r="A134" s="20" t="s">
        <v>230</v>
      </c>
      <c r="B134" s="100" t="s">
        <v>232</v>
      </c>
      <c r="C134" s="49">
        <v>0</v>
      </c>
      <c r="D134" s="92">
        <v>0</v>
      </c>
      <c r="E134" s="92">
        <v>0</v>
      </c>
    </row>
    <row r="135" spans="1:5" ht="47.25">
      <c r="A135" s="20" t="s">
        <v>231</v>
      </c>
      <c r="B135" s="100" t="s">
        <v>233</v>
      </c>
      <c r="C135" s="49">
        <v>0</v>
      </c>
      <c r="D135" s="92">
        <v>0</v>
      </c>
      <c r="E135" s="92">
        <v>0</v>
      </c>
    </row>
    <row r="136" spans="1:5" ht="31.5">
      <c r="A136" s="20" t="s">
        <v>234</v>
      </c>
      <c r="B136" s="100" t="s">
        <v>235</v>
      </c>
      <c r="C136" s="36"/>
      <c r="D136" s="36"/>
      <c r="E136" s="36"/>
    </row>
    <row r="137" spans="1:5" ht="63">
      <c r="A137" s="20" t="s">
        <v>236</v>
      </c>
      <c r="B137" s="100" t="s">
        <v>237</v>
      </c>
      <c r="C137" s="36">
        <v>2</v>
      </c>
      <c r="D137" s="36">
        <v>2</v>
      </c>
      <c r="E137" s="36">
        <v>1</v>
      </c>
    </row>
    <row r="138" spans="1:5" ht="31.5">
      <c r="A138" s="20" t="s">
        <v>238</v>
      </c>
      <c r="B138" s="100" t="s">
        <v>239</v>
      </c>
      <c r="C138" s="36"/>
      <c r="D138" s="36"/>
      <c r="E138" s="36"/>
    </row>
    <row r="139" spans="1:5" ht="78.75">
      <c r="A139" s="20" t="s">
        <v>240</v>
      </c>
      <c r="B139" s="100" t="s">
        <v>241</v>
      </c>
      <c r="C139" s="36">
        <v>1</v>
      </c>
      <c r="D139" s="92">
        <v>0</v>
      </c>
      <c r="E139" s="92">
        <v>0</v>
      </c>
    </row>
    <row r="140" spans="1:5" ht="47.25">
      <c r="A140" s="20" t="s">
        <v>242</v>
      </c>
      <c r="B140" s="100" t="s">
        <v>243</v>
      </c>
      <c r="C140" s="36">
        <v>0</v>
      </c>
      <c r="D140" s="92">
        <v>0</v>
      </c>
      <c r="E140" s="92">
        <v>0</v>
      </c>
    </row>
    <row r="141" spans="1:5" ht="47.25">
      <c r="A141" s="20" t="s">
        <v>244</v>
      </c>
      <c r="B141" s="100" t="s">
        <v>245</v>
      </c>
      <c r="C141" s="36">
        <v>0</v>
      </c>
      <c r="D141" s="92">
        <v>0</v>
      </c>
      <c r="E141" s="92">
        <v>0</v>
      </c>
    </row>
    <row r="142" spans="1:5" ht="31.5">
      <c r="A142" s="20" t="s">
        <v>246</v>
      </c>
      <c r="B142" s="100" t="s">
        <v>247</v>
      </c>
      <c r="C142" s="36"/>
      <c r="D142" s="36"/>
      <c r="E142" s="36"/>
    </row>
    <row r="143" spans="1:5" ht="47.25">
      <c r="A143" s="20" t="s">
        <v>248</v>
      </c>
      <c r="B143" s="100" t="s">
        <v>249</v>
      </c>
      <c r="C143" s="36">
        <v>1</v>
      </c>
      <c r="D143" s="36">
        <v>1</v>
      </c>
      <c r="E143" s="36">
        <v>1</v>
      </c>
    </row>
    <row r="144" spans="1:5" ht="31.5">
      <c r="A144" s="20" t="s">
        <v>250</v>
      </c>
      <c r="B144" s="100" t="s">
        <v>251</v>
      </c>
      <c r="C144" s="36">
        <v>0</v>
      </c>
      <c r="D144" s="92">
        <v>0</v>
      </c>
      <c r="E144" s="92">
        <v>0</v>
      </c>
    </row>
    <row r="145" spans="1:5" ht="31.5">
      <c r="A145" s="20" t="s">
        <v>252</v>
      </c>
      <c r="B145" s="100" t="s">
        <v>253</v>
      </c>
      <c r="C145" s="49">
        <v>0</v>
      </c>
      <c r="D145" s="92">
        <v>0</v>
      </c>
      <c r="E145" s="92">
        <v>0</v>
      </c>
    </row>
    <row r="146" spans="1:5" ht="31.5">
      <c r="A146" s="20" t="s">
        <v>254</v>
      </c>
      <c r="B146" s="40" t="s">
        <v>383</v>
      </c>
      <c r="C146" s="49">
        <v>0</v>
      </c>
      <c r="D146" s="92">
        <v>0</v>
      </c>
      <c r="E146" s="92">
        <v>0</v>
      </c>
    </row>
    <row r="147" spans="1:5" ht="31.5">
      <c r="A147" s="20" t="s">
        <v>384</v>
      </c>
      <c r="B147" s="100" t="s">
        <v>255</v>
      </c>
      <c r="C147" s="49">
        <v>0</v>
      </c>
      <c r="D147" s="92">
        <v>0</v>
      </c>
      <c r="E147" s="92">
        <v>0</v>
      </c>
    </row>
    <row r="148" spans="1:5" ht="31.5">
      <c r="A148" s="20" t="s">
        <v>256</v>
      </c>
      <c r="B148" s="100" t="s">
        <v>257</v>
      </c>
      <c r="C148" s="36"/>
      <c r="D148" s="36"/>
      <c r="E148" s="36"/>
    </row>
    <row r="149" spans="1:5" ht="78.75">
      <c r="A149" s="20" t="s">
        <v>258</v>
      </c>
      <c r="B149" s="100" t="s">
        <v>259</v>
      </c>
      <c r="C149" s="36">
        <v>2</v>
      </c>
      <c r="D149" s="36">
        <v>1</v>
      </c>
      <c r="E149" s="36">
        <v>0</v>
      </c>
    </row>
    <row r="150" spans="1:5" ht="94.5">
      <c r="A150" s="20" t="s">
        <v>260</v>
      </c>
      <c r="B150" s="100" t="s">
        <v>397</v>
      </c>
      <c r="C150" s="36">
        <v>0</v>
      </c>
      <c r="D150" s="92">
        <v>0</v>
      </c>
      <c r="E150" s="92">
        <v>0</v>
      </c>
    </row>
    <row r="151" spans="1:5" ht="78.75">
      <c r="A151" s="20" t="s">
        <v>261</v>
      </c>
      <c r="B151" s="100" t="s">
        <v>262</v>
      </c>
      <c r="C151" s="36">
        <v>0</v>
      </c>
      <c r="D151" s="92">
        <v>0</v>
      </c>
      <c r="E151" s="92">
        <v>0</v>
      </c>
    </row>
    <row r="152" spans="1:5">
      <c r="A152" s="20" t="s">
        <v>263</v>
      </c>
      <c r="B152" s="100" t="s">
        <v>264</v>
      </c>
      <c r="C152" s="36"/>
      <c r="D152" s="36"/>
      <c r="E152" s="36"/>
    </row>
    <row r="153" spans="1:5" ht="47.25">
      <c r="A153" s="20" t="s">
        <v>265</v>
      </c>
      <c r="B153" s="100" t="s">
        <v>50</v>
      </c>
      <c r="C153" s="36">
        <v>1</v>
      </c>
      <c r="D153" s="105">
        <v>1</v>
      </c>
      <c r="E153" s="105">
        <v>1</v>
      </c>
    </row>
    <row r="154" spans="1:5" ht="78.75">
      <c r="A154" s="20" t="s">
        <v>266</v>
      </c>
      <c r="B154" s="100" t="s">
        <v>267</v>
      </c>
      <c r="C154" s="36">
        <v>6</v>
      </c>
      <c r="D154" s="36">
        <v>5</v>
      </c>
      <c r="E154" s="36">
        <v>5</v>
      </c>
    </row>
    <row r="155" spans="1:5" ht="47.25">
      <c r="A155" s="20" t="s">
        <v>268</v>
      </c>
      <c r="B155" s="100" t="s">
        <v>270</v>
      </c>
      <c r="C155" s="36">
        <v>0</v>
      </c>
      <c r="D155" s="92">
        <v>0</v>
      </c>
      <c r="E155" s="92">
        <v>0</v>
      </c>
    </row>
    <row r="156" spans="1:5" ht="47.25">
      <c r="A156" s="20" t="s">
        <v>269</v>
      </c>
      <c r="B156" s="100" t="s">
        <v>272</v>
      </c>
      <c r="C156" s="45">
        <v>0</v>
      </c>
      <c r="D156" s="92">
        <v>0</v>
      </c>
      <c r="E156" s="92">
        <v>0</v>
      </c>
    </row>
    <row r="157" spans="1:5" ht="63">
      <c r="A157" s="20" t="s">
        <v>271</v>
      </c>
      <c r="B157" s="100" t="s">
        <v>273</v>
      </c>
      <c r="C157" s="45">
        <v>0</v>
      </c>
      <c r="D157" s="92">
        <v>0</v>
      </c>
      <c r="E157" s="92">
        <v>0</v>
      </c>
    </row>
    <row r="158" spans="1:5" ht="31.5">
      <c r="A158" s="20" t="s">
        <v>274</v>
      </c>
      <c r="B158" s="100" t="s">
        <v>275</v>
      </c>
      <c r="C158" s="36"/>
      <c r="D158" s="36"/>
      <c r="E158" s="36"/>
    </row>
    <row r="159" spans="1:5" ht="78.75">
      <c r="A159" s="20" t="s">
        <v>276</v>
      </c>
      <c r="B159" s="100" t="s">
        <v>277</v>
      </c>
      <c r="C159" s="36">
        <v>1</v>
      </c>
      <c r="D159" s="92">
        <v>0</v>
      </c>
      <c r="E159" s="92">
        <v>0</v>
      </c>
    </row>
    <row r="160" spans="1:5" ht="47.25">
      <c r="A160" s="20" t="s">
        <v>278</v>
      </c>
      <c r="B160" s="100" t="s">
        <v>279</v>
      </c>
      <c r="C160" s="36">
        <v>1</v>
      </c>
      <c r="D160" s="92">
        <v>0</v>
      </c>
      <c r="E160" s="92">
        <v>0</v>
      </c>
    </row>
    <row r="161" spans="1:5" ht="47.25">
      <c r="A161" s="20" t="s">
        <v>280</v>
      </c>
      <c r="B161" s="100" t="s">
        <v>281</v>
      </c>
      <c r="C161" s="36">
        <v>0</v>
      </c>
      <c r="D161" s="92">
        <v>0</v>
      </c>
      <c r="E161" s="92">
        <v>0</v>
      </c>
    </row>
    <row r="162" spans="1:5" ht="94.5">
      <c r="A162" s="20" t="s">
        <v>282</v>
      </c>
      <c r="B162" s="100" t="s">
        <v>283</v>
      </c>
      <c r="C162" s="36">
        <v>2</v>
      </c>
      <c r="D162" s="36">
        <v>1</v>
      </c>
      <c r="E162" s="36">
        <v>0</v>
      </c>
    </row>
    <row r="163" spans="1:5" ht="47.25">
      <c r="A163" s="20" t="s">
        <v>284</v>
      </c>
      <c r="B163" s="100" t="s">
        <v>50</v>
      </c>
      <c r="C163" s="36">
        <v>1</v>
      </c>
      <c r="D163" s="36">
        <v>0</v>
      </c>
      <c r="E163" s="36">
        <v>0</v>
      </c>
    </row>
    <row r="164" spans="1:5">
      <c r="A164" s="20" t="s">
        <v>285</v>
      </c>
      <c r="B164" s="100" t="s">
        <v>286</v>
      </c>
      <c r="C164" s="36"/>
      <c r="D164" s="36"/>
      <c r="E164" s="36"/>
    </row>
    <row r="165" spans="1:5" ht="78.75">
      <c r="A165" s="20" t="s">
        <v>287</v>
      </c>
      <c r="B165" s="100" t="s">
        <v>288</v>
      </c>
      <c r="C165" s="36">
        <v>1</v>
      </c>
      <c r="D165" s="92">
        <v>0</v>
      </c>
      <c r="E165" s="92">
        <v>0</v>
      </c>
    </row>
    <row r="166" spans="1:5" ht="31.5">
      <c r="A166" s="20" t="s">
        <v>289</v>
      </c>
      <c r="B166" s="100" t="s">
        <v>290</v>
      </c>
      <c r="C166" s="36">
        <v>1</v>
      </c>
      <c r="D166" s="92">
        <v>0</v>
      </c>
      <c r="E166" s="92">
        <v>0</v>
      </c>
    </row>
    <row r="167" spans="1:5" ht="47.25">
      <c r="A167" s="20" t="s">
        <v>291</v>
      </c>
      <c r="B167" s="100" t="s">
        <v>292</v>
      </c>
      <c r="C167" s="36">
        <v>0</v>
      </c>
      <c r="D167" s="92">
        <v>0</v>
      </c>
      <c r="E167" s="92">
        <v>0</v>
      </c>
    </row>
    <row r="168" spans="1:5" ht="31.5">
      <c r="A168" s="20" t="s">
        <v>293</v>
      </c>
      <c r="B168" s="100" t="s">
        <v>294</v>
      </c>
      <c r="C168" s="36">
        <v>1</v>
      </c>
      <c r="D168" s="92">
        <v>0</v>
      </c>
      <c r="E168" s="92">
        <v>0</v>
      </c>
    </row>
    <row r="169" spans="1:5">
      <c r="A169" s="20" t="s">
        <v>295</v>
      </c>
      <c r="B169" s="100" t="s">
        <v>296</v>
      </c>
      <c r="C169" s="36"/>
      <c r="D169" s="36"/>
      <c r="E169" s="36"/>
    </row>
    <row r="170" spans="1:5" ht="78.75">
      <c r="A170" s="20" t="s">
        <v>297</v>
      </c>
      <c r="B170" s="100" t="s">
        <v>298</v>
      </c>
      <c r="C170" s="36">
        <v>0</v>
      </c>
      <c r="D170" s="92">
        <v>0</v>
      </c>
      <c r="E170" s="92">
        <v>0</v>
      </c>
    </row>
    <row r="171" spans="1:5" ht="47.25">
      <c r="A171" s="20" t="s">
        <v>299</v>
      </c>
      <c r="B171" s="100" t="s">
        <v>50</v>
      </c>
      <c r="C171" s="49">
        <v>0</v>
      </c>
      <c r="D171" s="49">
        <v>0</v>
      </c>
      <c r="E171" s="49">
        <v>0</v>
      </c>
    </row>
    <row r="172" spans="1:5" ht="31.5">
      <c r="A172" s="20" t="s">
        <v>300</v>
      </c>
      <c r="B172" s="100" t="s">
        <v>301</v>
      </c>
      <c r="C172" s="49">
        <v>0</v>
      </c>
      <c r="D172" s="92">
        <v>0</v>
      </c>
      <c r="E172" s="92">
        <v>0</v>
      </c>
    </row>
    <row r="173" spans="1:5" ht="31.5">
      <c r="A173" s="20" t="s">
        <v>302</v>
      </c>
      <c r="B173" s="100" t="s">
        <v>303</v>
      </c>
      <c r="C173" s="36"/>
      <c r="D173" s="36"/>
      <c r="E173" s="36"/>
    </row>
    <row r="174" spans="1:5" ht="31.5">
      <c r="A174" s="20" t="s">
        <v>304</v>
      </c>
      <c r="B174" s="40" t="s">
        <v>404</v>
      </c>
      <c r="C174" s="36">
        <v>7</v>
      </c>
      <c r="D174" s="92">
        <v>0</v>
      </c>
      <c r="E174" s="92">
        <v>0</v>
      </c>
    </row>
    <row r="175" spans="1:5" ht="63">
      <c r="A175" s="20" t="s">
        <v>305</v>
      </c>
      <c r="B175" s="100" t="s">
        <v>306</v>
      </c>
      <c r="C175" s="36">
        <v>0</v>
      </c>
      <c r="D175" s="92">
        <v>0</v>
      </c>
      <c r="E175" s="92">
        <v>0</v>
      </c>
    </row>
    <row r="176" spans="1:5" ht="31.5">
      <c r="A176" s="20" t="s">
        <v>307</v>
      </c>
      <c r="B176" s="100" t="s">
        <v>308</v>
      </c>
      <c r="C176" s="36"/>
      <c r="D176" s="36"/>
      <c r="E176" s="36"/>
    </row>
    <row r="177" spans="1:5" ht="63">
      <c r="A177" s="20" t="s">
        <v>309</v>
      </c>
      <c r="B177" s="40" t="s">
        <v>382</v>
      </c>
      <c r="C177" s="36">
        <v>0</v>
      </c>
      <c r="D177" s="92">
        <v>0</v>
      </c>
      <c r="E177" s="92">
        <v>0</v>
      </c>
    </row>
    <row r="178" spans="1:5" ht="173.25">
      <c r="A178" s="20" t="s">
        <v>310</v>
      </c>
      <c r="B178" s="100" t="s">
        <v>398</v>
      </c>
      <c r="C178" s="36">
        <v>0</v>
      </c>
      <c r="D178" s="92">
        <v>0</v>
      </c>
      <c r="E178" s="92">
        <v>0</v>
      </c>
    </row>
    <row r="179" spans="1:5" ht="31.5">
      <c r="A179" s="20" t="s">
        <v>311</v>
      </c>
      <c r="B179" s="100" t="s">
        <v>312</v>
      </c>
      <c r="C179" s="36"/>
      <c r="D179" s="36"/>
      <c r="E179" s="36"/>
    </row>
    <row r="180" spans="1:5" ht="78.75">
      <c r="A180" s="20" t="s">
        <v>313</v>
      </c>
      <c r="B180" s="100" t="s">
        <v>314</v>
      </c>
      <c r="C180" s="36">
        <v>1</v>
      </c>
      <c r="D180" s="36">
        <v>0</v>
      </c>
      <c r="E180" s="36">
        <v>0</v>
      </c>
    </row>
    <row r="181" spans="1:5" ht="47.25">
      <c r="A181" s="20" t="s">
        <v>315</v>
      </c>
      <c r="B181" s="100" t="s">
        <v>50</v>
      </c>
      <c r="C181" s="36">
        <v>4</v>
      </c>
      <c r="D181" s="36">
        <v>4</v>
      </c>
      <c r="E181" s="36">
        <v>4</v>
      </c>
    </row>
    <row r="182" spans="1:5">
      <c r="A182" s="20" t="s">
        <v>316</v>
      </c>
      <c r="B182" s="100" t="s">
        <v>317</v>
      </c>
      <c r="C182" s="36"/>
      <c r="D182" s="36"/>
      <c r="E182" s="36"/>
    </row>
    <row r="183" spans="1:5" ht="78.75">
      <c r="A183" s="20" t="s">
        <v>318</v>
      </c>
      <c r="B183" s="100" t="s">
        <v>319</v>
      </c>
      <c r="C183" s="36">
        <v>5</v>
      </c>
      <c r="D183" s="36">
        <v>0</v>
      </c>
      <c r="E183" s="36">
        <v>0</v>
      </c>
    </row>
    <row r="184" spans="1:5" ht="47.25">
      <c r="A184" s="20" t="s">
        <v>320</v>
      </c>
      <c r="B184" s="100" t="s">
        <v>50</v>
      </c>
      <c r="C184" s="36">
        <v>3</v>
      </c>
      <c r="D184" s="36">
        <v>0</v>
      </c>
      <c r="E184" s="36">
        <v>0</v>
      </c>
    </row>
    <row r="185" spans="1:5" ht="78.75">
      <c r="A185" s="20" t="s">
        <v>321</v>
      </c>
      <c r="B185" s="100" t="s">
        <v>322</v>
      </c>
      <c r="C185" s="36">
        <v>2</v>
      </c>
      <c r="D185" s="92">
        <v>0</v>
      </c>
      <c r="E185" s="92">
        <v>0</v>
      </c>
    </row>
    <row r="186" spans="1:5">
      <c r="A186" s="20" t="s">
        <v>323</v>
      </c>
      <c r="B186" s="100" t="s">
        <v>324</v>
      </c>
      <c r="C186" s="36"/>
      <c r="D186" s="36"/>
      <c r="E186" s="36"/>
    </row>
    <row r="187" spans="1:5" ht="94.5">
      <c r="A187" s="20" t="s">
        <v>325</v>
      </c>
      <c r="B187" s="40" t="s">
        <v>387</v>
      </c>
      <c r="C187" s="43">
        <v>0</v>
      </c>
      <c r="D187" s="92">
        <v>0</v>
      </c>
      <c r="E187" s="92">
        <v>0</v>
      </c>
    </row>
    <row r="188" spans="1:5" ht="94.5">
      <c r="A188" s="20" t="s">
        <v>326</v>
      </c>
      <c r="B188" s="40" t="s">
        <v>388</v>
      </c>
      <c r="C188" s="36">
        <v>0</v>
      </c>
      <c r="D188" s="92">
        <v>0</v>
      </c>
      <c r="E188" s="92">
        <v>0</v>
      </c>
    </row>
    <row r="189" spans="1:5" ht="47.25">
      <c r="A189" s="20" t="s">
        <v>328</v>
      </c>
      <c r="B189" s="100" t="s">
        <v>327</v>
      </c>
      <c r="C189" s="36">
        <v>1</v>
      </c>
      <c r="D189" s="92">
        <v>0</v>
      </c>
      <c r="E189" s="92">
        <v>0</v>
      </c>
    </row>
    <row r="190" spans="1:5" ht="47.25">
      <c r="A190" s="20" t="s">
        <v>329</v>
      </c>
      <c r="B190" s="100" t="s">
        <v>74</v>
      </c>
      <c r="C190" s="45">
        <v>1</v>
      </c>
      <c r="D190" s="92">
        <v>0</v>
      </c>
      <c r="E190" s="92">
        <v>0</v>
      </c>
    </row>
    <row r="191" spans="1:5" ht="31.5">
      <c r="A191" s="20" t="s">
        <v>331</v>
      </c>
      <c r="B191" s="100" t="s">
        <v>330</v>
      </c>
      <c r="C191" s="45">
        <v>0</v>
      </c>
      <c r="D191" s="92">
        <v>0</v>
      </c>
      <c r="E191" s="92">
        <v>0</v>
      </c>
    </row>
    <row r="192" spans="1:5" ht="31.5">
      <c r="A192" s="20" t="s">
        <v>389</v>
      </c>
      <c r="B192" s="100" t="s">
        <v>332</v>
      </c>
      <c r="C192" s="45">
        <v>0</v>
      </c>
      <c r="D192" s="92">
        <v>0</v>
      </c>
      <c r="E192" s="92">
        <v>0</v>
      </c>
    </row>
    <row r="193" spans="1:5">
      <c r="A193" s="20" t="s">
        <v>333</v>
      </c>
      <c r="B193" s="100" t="s">
        <v>334</v>
      </c>
      <c r="C193" s="36"/>
      <c r="D193" s="36"/>
      <c r="E193" s="36"/>
    </row>
    <row r="194" spans="1:5" ht="78.75">
      <c r="A194" s="20" t="s">
        <v>335</v>
      </c>
      <c r="B194" s="100" t="s">
        <v>336</v>
      </c>
      <c r="C194" s="36">
        <v>1</v>
      </c>
      <c r="D194" s="36">
        <v>1</v>
      </c>
      <c r="E194" s="36">
        <v>1</v>
      </c>
    </row>
    <row r="195" spans="1:5" ht="47.25">
      <c r="A195" s="20" t="s">
        <v>337</v>
      </c>
      <c r="B195" s="100" t="s">
        <v>338</v>
      </c>
      <c r="C195" s="36">
        <v>0</v>
      </c>
      <c r="D195" s="92">
        <v>0</v>
      </c>
      <c r="E195" s="92">
        <v>0</v>
      </c>
    </row>
    <row r="196" spans="1:5" ht="31.5">
      <c r="A196" s="20" t="s">
        <v>339</v>
      </c>
      <c r="B196" s="100" t="s">
        <v>340</v>
      </c>
      <c r="C196" s="49">
        <v>0</v>
      </c>
      <c r="D196" s="92">
        <v>0</v>
      </c>
      <c r="E196" s="92">
        <v>0</v>
      </c>
    </row>
    <row r="197" spans="1:5" ht="31.5">
      <c r="A197" s="20" t="s">
        <v>341</v>
      </c>
      <c r="B197" s="100" t="s">
        <v>342</v>
      </c>
      <c r="C197" s="49">
        <v>0</v>
      </c>
      <c r="D197" s="92">
        <v>0</v>
      </c>
      <c r="E197" s="92">
        <v>0</v>
      </c>
    </row>
    <row r="198" spans="1:5" ht="31.5">
      <c r="A198" s="20" t="s">
        <v>343</v>
      </c>
      <c r="B198" s="100" t="s">
        <v>344</v>
      </c>
      <c r="C198" s="49">
        <v>0</v>
      </c>
      <c r="D198" s="92">
        <v>0</v>
      </c>
      <c r="E198" s="92">
        <v>0</v>
      </c>
    </row>
    <row r="199" spans="1:5" ht="47.25">
      <c r="A199" s="20" t="s">
        <v>345</v>
      </c>
      <c r="B199" s="100" t="s">
        <v>349</v>
      </c>
      <c r="C199" s="36"/>
      <c r="D199" s="36"/>
      <c r="E199" s="36"/>
    </row>
    <row r="200" spans="1:5" ht="141.75">
      <c r="A200" s="20" t="s">
        <v>346</v>
      </c>
      <c r="B200" s="22" t="s">
        <v>100</v>
      </c>
      <c r="C200" s="36">
        <v>1</v>
      </c>
      <c r="D200" s="36">
        <v>1</v>
      </c>
      <c r="E200" s="36">
        <v>0</v>
      </c>
    </row>
    <row r="201" spans="1:5" ht="97.5" customHeight="1">
      <c r="A201" s="20" t="s">
        <v>350</v>
      </c>
      <c r="B201" s="22" t="s">
        <v>78</v>
      </c>
      <c r="C201" s="36">
        <v>3</v>
      </c>
      <c r="D201" s="36">
        <v>3</v>
      </c>
      <c r="E201" s="36">
        <v>0</v>
      </c>
    </row>
    <row r="202" spans="1:5" ht="84" customHeight="1">
      <c r="A202" s="20" t="s">
        <v>351</v>
      </c>
      <c r="B202" s="22" t="s">
        <v>187</v>
      </c>
      <c r="C202" s="36">
        <v>2</v>
      </c>
      <c r="D202" s="92">
        <v>0</v>
      </c>
      <c r="E202" s="92">
        <v>0</v>
      </c>
    </row>
    <row r="203" spans="1:5" ht="141.75">
      <c r="A203" s="20" t="s">
        <v>352</v>
      </c>
      <c r="B203" s="22" t="s">
        <v>48</v>
      </c>
      <c r="C203" s="36">
        <v>2</v>
      </c>
      <c r="D203" s="36">
        <v>2</v>
      </c>
      <c r="E203" s="36">
        <v>0</v>
      </c>
    </row>
    <row r="204" spans="1:5" ht="145.5" customHeight="1">
      <c r="A204" s="20" t="s">
        <v>353</v>
      </c>
      <c r="B204" s="22" t="s">
        <v>164</v>
      </c>
      <c r="C204" s="36">
        <v>0</v>
      </c>
      <c r="D204" s="92">
        <v>0</v>
      </c>
      <c r="E204" s="92">
        <v>0</v>
      </c>
    </row>
    <row r="205" spans="1:5" ht="78.75">
      <c r="A205" s="20" t="s">
        <v>354</v>
      </c>
      <c r="B205" s="40" t="s">
        <v>374</v>
      </c>
      <c r="C205" s="36">
        <v>0</v>
      </c>
      <c r="D205" s="92">
        <v>0</v>
      </c>
      <c r="E205" s="92">
        <v>0</v>
      </c>
    </row>
    <row r="206" spans="1:5" ht="68.25" customHeight="1">
      <c r="A206" s="20" t="s">
        <v>375</v>
      </c>
      <c r="B206" s="40" t="s">
        <v>376</v>
      </c>
      <c r="C206" s="36">
        <v>0</v>
      </c>
      <c r="D206" s="92">
        <v>0</v>
      </c>
      <c r="E206" s="92">
        <v>0</v>
      </c>
    </row>
    <row r="207" spans="1:5" ht="110.25">
      <c r="A207" s="20" t="s">
        <v>377</v>
      </c>
      <c r="B207" s="40" t="s">
        <v>378</v>
      </c>
      <c r="C207" s="38">
        <v>0</v>
      </c>
      <c r="D207" s="92">
        <v>0</v>
      </c>
      <c r="E207" s="92">
        <v>0</v>
      </c>
    </row>
    <row r="208" spans="1:5" ht="23.25" customHeight="1">
      <c r="A208" s="159" t="s">
        <v>359</v>
      </c>
      <c r="B208" s="160"/>
      <c r="C208" s="39">
        <f>SUM(C17:C207)</f>
        <v>148</v>
      </c>
      <c r="D208" s="75">
        <f t="shared" ref="D208:E208" si="0">SUM(D17:D207)</f>
        <v>67</v>
      </c>
      <c r="E208" s="75">
        <f t="shared" si="0"/>
        <v>37</v>
      </c>
    </row>
    <row r="209" spans="1:21">
      <c r="A209" s="71"/>
      <c r="B209" s="101"/>
      <c r="C209" s="59"/>
      <c r="D209" s="59"/>
      <c r="E209" s="59"/>
    </row>
    <row r="210" spans="1:21">
      <c r="A210" s="136" t="s">
        <v>360</v>
      </c>
      <c r="B210" s="136"/>
      <c r="C210" s="136"/>
      <c r="D210" s="136"/>
      <c r="E210" s="136"/>
    </row>
    <row r="211" spans="1:21" ht="53.25" customHeight="1">
      <c r="A211" s="137" t="s">
        <v>411</v>
      </c>
      <c r="B211" s="137"/>
      <c r="C211" s="137"/>
      <c r="D211" s="137"/>
      <c r="E211" s="137"/>
      <c r="F211" s="31"/>
      <c r="G211" s="31"/>
      <c r="H211" s="31"/>
      <c r="I211" s="31"/>
      <c r="J211" s="31"/>
      <c r="K211" s="31"/>
      <c r="L211" s="11"/>
      <c r="M211" s="11"/>
      <c r="N211" s="11"/>
      <c r="O211" s="11"/>
      <c r="P211" s="11"/>
      <c r="Q211" s="11"/>
      <c r="R211" s="11"/>
      <c r="S211" s="11"/>
      <c r="T211" s="11"/>
      <c r="U211" s="11"/>
    </row>
    <row r="212" spans="1:21">
      <c r="A212" s="158" t="s">
        <v>396</v>
      </c>
      <c r="B212" s="158"/>
      <c r="C212" s="27"/>
      <c r="D212" s="152">
        <v>45901</v>
      </c>
      <c r="E212" s="152"/>
      <c r="F212" s="28"/>
      <c r="G212" s="13"/>
      <c r="H212" s="13"/>
      <c r="I212" s="27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</row>
    <row r="213" spans="1:21">
      <c r="A213" s="151" t="s">
        <v>357</v>
      </c>
      <c r="B213" s="151"/>
      <c r="C213" s="27"/>
      <c r="D213" s="153" t="s">
        <v>358</v>
      </c>
      <c r="E213" s="153"/>
      <c r="F213" s="28"/>
      <c r="G213" s="30"/>
      <c r="H213" s="30"/>
      <c r="I213" s="27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</row>
  </sheetData>
  <mergeCells count="15">
    <mergeCell ref="A1:E1"/>
    <mergeCell ref="A210:E210"/>
    <mergeCell ref="A211:E211"/>
    <mergeCell ref="A212:B212"/>
    <mergeCell ref="A208:B208"/>
    <mergeCell ref="A213:B213"/>
    <mergeCell ref="D212:E212"/>
    <mergeCell ref="D213:E213"/>
    <mergeCell ref="A6:E6"/>
    <mergeCell ref="A7:E7"/>
    <mergeCell ref="A8:E8"/>
    <mergeCell ref="A10:E10"/>
    <mergeCell ref="A11:E11"/>
    <mergeCell ref="A13:E13"/>
    <mergeCell ref="A14:E1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T220"/>
  <sheetViews>
    <sheetView topLeftCell="A205" zoomScale="90" zoomScaleNormal="90" workbookViewId="0">
      <selection activeCell="G216" sqref="G216"/>
    </sheetView>
  </sheetViews>
  <sheetFormatPr defaultRowHeight="15.75"/>
  <cols>
    <col min="1" max="1" width="9.140625" style="1"/>
    <col min="2" max="2" width="32.7109375" style="1" customWidth="1"/>
    <col min="3" max="3" width="20.7109375" style="1" customWidth="1"/>
    <col min="4" max="4" width="17.7109375" style="1" customWidth="1"/>
    <col min="5" max="5" width="19.7109375" style="1" customWidth="1"/>
    <col min="6" max="16384" width="9.140625" style="1"/>
  </cols>
  <sheetData>
    <row r="1" spans="1:6" s="114" customFormat="1">
      <c r="A1" s="142" t="s">
        <v>432</v>
      </c>
      <c r="B1" s="142"/>
      <c r="C1" s="142"/>
      <c r="D1" s="142"/>
      <c r="E1" s="142"/>
      <c r="F1" s="113"/>
    </row>
    <row r="2" spans="1:6" s="114" customFormat="1">
      <c r="A2" s="113"/>
      <c r="B2" s="113"/>
      <c r="C2" s="113"/>
      <c r="D2" s="113"/>
      <c r="E2" s="113"/>
      <c r="F2" s="113"/>
    </row>
    <row r="3" spans="1:6" s="114" customFormat="1">
      <c r="A3" s="113"/>
      <c r="B3" s="113"/>
      <c r="C3" s="113"/>
      <c r="D3" s="113"/>
      <c r="E3" s="113"/>
      <c r="F3" s="113"/>
    </row>
    <row r="4" spans="1:6" s="114" customFormat="1">
      <c r="A4" s="113"/>
      <c r="B4" s="113"/>
      <c r="C4" s="113"/>
      <c r="D4" s="113"/>
      <c r="E4" s="113"/>
      <c r="F4" s="113"/>
    </row>
    <row r="5" spans="1:6" s="114" customFormat="1" ht="15">
      <c r="A5" s="115"/>
      <c r="B5" s="116"/>
      <c r="C5" s="115"/>
      <c r="D5" s="115"/>
      <c r="E5" s="115"/>
      <c r="F5" s="115"/>
    </row>
    <row r="6" spans="1:6" s="114" customFormat="1" ht="15">
      <c r="A6" s="130" t="s">
        <v>424</v>
      </c>
      <c r="B6" s="130"/>
      <c r="C6" s="130"/>
      <c r="D6" s="130"/>
      <c r="E6" s="130"/>
      <c r="F6" s="117"/>
    </row>
    <row r="7" spans="1:6" s="114" customFormat="1" ht="30" customHeight="1">
      <c r="A7" s="154" t="s">
        <v>433</v>
      </c>
      <c r="B7" s="154"/>
      <c r="C7" s="154"/>
      <c r="D7" s="154"/>
      <c r="E7" s="154"/>
      <c r="F7" s="117"/>
    </row>
    <row r="8" spans="1:6" s="114" customFormat="1" ht="15">
      <c r="A8" s="130" t="s">
        <v>428</v>
      </c>
      <c r="B8" s="130"/>
      <c r="C8" s="130"/>
      <c r="D8" s="130"/>
      <c r="E8" s="130"/>
      <c r="F8" s="117"/>
    </row>
    <row r="9" spans="1:6" s="114" customFormat="1" ht="15">
      <c r="A9" s="118"/>
      <c r="B9" s="119"/>
      <c r="C9" s="118"/>
      <c r="D9" s="118"/>
      <c r="E9" s="118"/>
      <c r="F9" s="118"/>
    </row>
    <row r="10" spans="1:6" s="114" customFormat="1" ht="15">
      <c r="A10" s="149" t="s">
        <v>12</v>
      </c>
      <c r="B10" s="149"/>
      <c r="C10" s="149"/>
      <c r="D10" s="149"/>
      <c r="E10" s="149"/>
      <c r="F10" s="120"/>
    </row>
    <row r="11" spans="1:6" s="114" customFormat="1" ht="30" customHeight="1">
      <c r="A11" s="155" t="s">
        <v>426</v>
      </c>
      <c r="B11" s="156"/>
      <c r="C11" s="156"/>
      <c r="D11" s="156"/>
      <c r="E11" s="157"/>
      <c r="F11" s="120"/>
    </row>
    <row r="12" spans="1:6" s="114" customFormat="1" ht="15">
      <c r="A12" s="120"/>
      <c r="B12" s="121"/>
      <c r="C12" s="120"/>
      <c r="D12" s="120"/>
      <c r="E12" s="120"/>
      <c r="F12" s="120"/>
    </row>
    <row r="13" spans="1:6" s="114" customFormat="1" ht="15">
      <c r="A13" s="144" t="s">
        <v>436</v>
      </c>
      <c r="B13" s="144"/>
      <c r="C13" s="144"/>
      <c r="D13" s="144"/>
      <c r="E13" s="144"/>
      <c r="F13" s="120"/>
    </row>
    <row r="14" spans="1:6" s="114" customFormat="1" ht="33.75" customHeight="1">
      <c r="A14" s="135" t="s">
        <v>437</v>
      </c>
      <c r="B14" s="135"/>
      <c r="C14" s="135"/>
      <c r="D14" s="135"/>
      <c r="E14" s="135"/>
      <c r="F14" s="122"/>
    </row>
    <row r="15" spans="1:6" ht="126">
      <c r="A15" s="67" t="s">
        <v>0</v>
      </c>
      <c r="B15" s="99" t="s">
        <v>1</v>
      </c>
      <c r="C15" s="67" t="s">
        <v>13</v>
      </c>
      <c r="D15" s="67" t="s">
        <v>14</v>
      </c>
      <c r="E15" s="67" t="s">
        <v>8</v>
      </c>
    </row>
    <row r="16" spans="1:6" s="18" customFormat="1">
      <c r="A16" s="25">
        <v>1</v>
      </c>
      <c r="B16" s="25">
        <v>2</v>
      </c>
      <c r="C16" s="25">
        <v>3</v>
      </c>
      <c r="D16" s="25">
        <v>4</v>
      </c>
      <c r="E16" s="25">
        <v>5</v>
      </c>
    </row>
    <row r="17" spans="1:5" ht="31.5">
      <c r="A17" s="73">
        <v>1</v>
      </c>
      <c r="B17" s="72" t="s">
        <v>27</v>
      </c>
      <c r="C17" s="67"/>
      <c r="D17" s="67"/>
      <c r="E17" s="67"/>
    </row>
    <row r="18" spans="1:5" ht="78.75">
      <c r="A18" s="73" t="s">
        <v>28</v>
      </c>
      <c r="B18" s="100" t="s">
        <v>29</v>
      </c>
      <c r="C18" s="67">
        <v>0</v>
      </c>
      <c r="D18" s="67">
        <v>0</v>
      </c>
      <c r="E18" s="67">
        <v>0</v>
      </c>
    </row>
    <row r="19" spans="1:5" ht="47.25">
      <c r="A19" s="73" t="s">
        <v>30</v>
      </c>
      <c r="B19" s="100" t="s">
        <v>31</v>
      </c>
      <c r="C19" s="67">
        <v>0</v>
      </c>
      <c r="D19" s="67">
        <v>0</v>
      </c>
      <c r="E19" s="67">
        <v>0</v>
      </c>
    </row>
    <row r="20" spans="1:5" ht="31.5">
      <c r="A20" s="73" t="s">
        <v>32</v>
      </c>
      <c r="B20" s="100" t="s">
        <v>33</v>
      </c>
      <c r="C20" s="67">
        <v>1</v>
      </c>
      <c r="D20" s="93">
        <v>0</v>
      </c>
      <c r="E20" s="93">
        <v>0</v>
      </c>
    </row>
    <row r="21" spans="1:5">
      <c r="A21" s="73" t="s">
        <v>34</v>
      </c>
      <c r="B21" s="72" t="s">
        <v>35</v>
      </c>
      <c r="C21" s="67"/>
      <c r="D21" s="67"/>
      <c r="E21" s="67"/>
    </row>
    <row r="22" spans="1:5" ht="31.5">
      <c r="A22" s="73" t="s">
        <v>36</v>
      </c>
      <c r="B22" s="100" t="s">
        <v>368</v>
      </c>
      <c r="C22" s="67">
        <v>2</v>
      </c>
      <c r="D22" s="67">
        <v>1</v>
      </c>
      <c r="E22" s="67">
        <v>1</v>
      </c>
    </row>
    <row r="23" spans="1:5" ht="78.75">
      <c r="A23" s="73" t="s">
        <v>37</v>
      </c>
      <c r="B23" s="100" t="s">
        <v>38</v>
      </c>
      <c r="C23" s="67">
        <v>2</v>
      </c>
      <c r="D23" s="67">
        <v>0</v>
      </c>
      <c r="E23" s="67">
        <v>0</v>
      </c>
    </row>
    <row r="24" spans="1:5">
      <c r="A24" s="73" t="s">
        <v>39</v>
      </c>
      <c r="B24" s="72" t="s">
        <v>40</v>
      </c>
      <c r="C24" s="67"/>
      <c r="D24" s="67"/>
      <c r="E24" s="67"/>
    </row>
    <row r="25" spans="1:5" ht="78.75">
      <c r="A25" s="73" t="s">
        <v>41</v>
      </c>
      <c r="B25" s="100" t="s">
        <v>42</v>
      </c>
      <c r="C25" s="67">
        <v>1</v>
      </c>
      <c r="D25" s="67">
        <v>0</v>
      </c>
      <c r="E25" s="67">
        <v>0</v>
      </c>
    </row>
    <row r="26" spans="1:5" ht="31.5">
      <c r="A26" s="73" t="s">
        <v>43</v>
      </c>
      <c r="B26" s="100" t="s">
        <v>44</v>
      </c>
      <c r="C26" s="67">
        <v>1</v>
      </c>
      <c r="D26" s="67">
        <v>0</v>
      </c>
      <c r="E26" s="67">
        <v>0</v>
      </c>
    </row>
    <row r="27" spans="1:5" ht="31.5">
      <c r="A27" s="73" t="s">
        <v>45</v>
      </c>
      <c r="B27" s="100" t="s">
        <v>46</v>
      </c>
      <c r="C27" s="67"/>
      <c r="D27" s="67"/>
      <c r="E27" s="67"/>
    </row>
    <row r="28" spans="1:5" ht="47.25">
      <c r="A28" s="73" t="s">
        <v>47</v>
      </c>
      <c r="B28" s="100" t="s">
        <v>50</v>
      </c>
      <c r="C28" s="67">
        <v>0</v>
      </c>
      <c r="D28" s="67">
        <v>0</v>
      </c>
      <c r="E28" s="67">
        <v>0</v>
      </c>
    </row>
    <row r="29" spans="1:5" ht="47.25">
      <c r="A29" s="73" t="s">
        <v>49</v>
      </c>
      <c r="B29" s="22" t="s">
        <v>369</v>
      </c>
      <c r="C29" s="67">
        <v>0</v>
      </c>
      <c r="D29" s="93">
        <v>0</v>
      </c>
      <c r="E29" s="93">
        <v>0</v>
      </c>
    </row>
    <row r="30" spans="1:5" ht="47.25">
      <c r="A30" s="73" t="s">
        <v>51</v>
      </c>
      <c r="B30" s="40" t="s">
        <v>399</v>
      </c>
      <c r="C30" s="67">
        <v>0</v>
      </c>
      <c r="D30" s="93">
        <v>0</v>
      </c>
      <c r="E30" s="93">
        <v>0</v>
      </c>
    </row>
    <row r="31" spans="1:5" ht="63">
      <c r="A31" s="73" t="s">
        <v>400</v>
      </c>
      <c r="B31" s="100" t="s">
        <v>52</v>
      </c>
      <c r="C31" s="67">
        <v>0</v>
      </c>
      <c r="D31" s="93">
        <v>0</v>
      </c>
      <c r="E31" s="93">
        <v>0</v>
      </c>
    </row>
    <row r="32" spans="1:5" ht="31.5">
      <c r="A32" s="73" t="s">
        <v>53</v>
      </c>
      <c r="B32" s="100" t="s">
        <v>54</v>
      </c>
      <c r="C32" s="67"/>
      <c r="D32" s="67"/>
      <c r="E32" s="67"/>
    </row>
    <row r="33" spans="1:5" ht="47.25">
      <c r="A33" s="73" t="s">
        <v>55</v>
      </c>
      <c r="B33" s="100" t="s">
        <v>407</v>
      </c>
      <c r="C33" s="67">
        <v>0</v>
      </c>
      <c r="D33" s="93">
        <v>0</v>
      </c>
      <c r="E33" s="93">
        <v>0</v>
      </c>
    </row>
    <row r="34" spans="1:5" ht="47.25">
      <c r="A34" s="73" t="s">
        <v>57</v>
      </c>
      <c r="B34" s="100" t="s">
        <v>56</v>
      </c>
      <c r="C34" s="67">
        <v>1</v>
      </c>
      <c r="D34" s="67">
        <v>1</v>
      </c>
      <c r="E34" s="67">
        <v>0</v>
      </c>
    </row>
    <row r="35" spans="1:5" ht="78.75">
      <c r="A35" s="73" t="s">
        <v>373</v>
      </c>
      <c r="B35" s="100" t="s">
        <v>58</v>
      </c>
      <c r="C35" s="67">
        <v>0</v>
      </c>
      <c r="D35" s="93">
        <v>0</v>
      </c>
      <c r="E35" s="93">
        <v>0</v>
      </c>
    </row>
    <row r="36" spans="1:5" ht="31.5">
      <c r="A36" s="73" t="s">
        <v>59</v>
      </c>
      <c r="B36" s="100" t="s">
        <v>60</v>
      </c>
      <c r="C36" s="67"/>
      <c r="D36" s="67"/>
      <c r="E36" s="67"/>
    </row>
    <row r="37" spans="1:5" ht="78.75">
      <c r="A37" s="73" t="s">
        <v>61</v>
      </c>
      <c r="B37" s="100" t="s">
        <v>62</v>
      </c>
      <c r="C37" s="67">
        <v>0</v>
      </c>
      <c r="D37" s="93">
        <v>0</v>
      </c>
      <c r="E37" s="93">
        <v>0</v>
      </c>
    </row>
    <row r="38" spans="1:5" ht="63">
      <c r="A38" s="73" t="s">
        <v>63</v>
      </c>
      <c r="B38" s="100" t="s">
        <v>64</v>
      </c>
      <c r="C38" s="67">
        <v>1</v>
      </c>
      <c r="D38" s="67">
        <v>1</v>
      </c>
      <c r="E38" s="67">
        <v>0</v>
      </c>
    </row>
    <row r="39" spans="1:5" ht="63">
      <c r="A39" s="73" t="s">
        <v>65</v>
      </c>
      <c r="B39" s="100" t="s">
        <v>66</v>
      </c>
      <c r="C39" s="67">
        <v>0</v>
      </c>
      <c r="D39" s="93">
        <v>0</v>
      </c>
      <c r="E39" s="93">
        <v>0</v>
      </c>
    </row>
    <row r="40" spans="1:5" ht="63">
      <c r="A40" s="73" t="s">
        <v>67</v>
      </c>
      <c r="B40" s="100" t="s">
        <v>68</v>
      </c>
      <c r="C40" s="67">
        <v>0</v>
      </c>
      <c r="D40" s="93">
        <v>0</v>
      </c>
      <c r="E40" s="93">
        <v>0</v>
      </c>
    </row>
    <row r="41" spans="1:5" ht="63">
      <c r="A41" s="73" t="s">
        <v>347</v>
      </c>
      <c r="B41" s="100" t="s">
        <v>69</v>
      </c>
      <c r="C41" s="67">
        <v>0</v>
      </c>
      <c r="D41" s="93">
        <v>0</v>
      </c>
      <c r="E41" s="93">
        <v>0</v>
      </c>
    </row>
    <row r="42" spans="1:5" ht="63">
      <c r="A42" s="73" t="s">
        <v>348</v>
      </c>
      <c r="B42" s="100" t="s">
        <v>70</v>
      </c>
      <c r="C42" s="67">
        <v>0</v>
      </c>
      <c r="D42" s="93">
        <v>0</v>
      </c>
      <c r="E42" s="93">
        <v>0</v>
      </c>
    </row>
    <row r="43" spans="1:5">
      <c r="A43" s="73" t="s">
        <v>71</v>
      </c>
      <c r="B43" s="100" t="s">
        <v>72</v>
      </c>
      <c r="C43" s="67"/>
      <c r="D43" s="67"/>
      <c r="E43" s="67"/>
    </row>
    <row r="44" spans="1:5" ht="47.25">
      <c r="A44" s="73" t="s">
        <v>73</v>
      </c>
      <c r="B44" s="100" t="s">
        <v>74</v>
      </c>
      <c r="C44" s="67">
        <v>1</v>
      </c>
      <c r="D44" s="67">
        <v>0</v>
      </c>
      <c r="E44" s="67">
        <v>0</v>
      </c>
    </row>
    <row r="45" spans="1:5" ht="47.25">
      <c r="A45" s="73" t="s">
        <v>75</v>
      </c>
      <c r="B45" s="100" t="s">
        <v>76</v>
      </c>
      <c r="C45" s="67">
        <v>0</v>
      </c>
      <c r="D45" s="93">
        <v>0</v>
      </c>
      <c r="E45" s="93">
        <v>0</v>
      </c>
    </row>
    <row r="46" spans="1:5" ht="78.75">
      <c r="A46" s="73" t="s">
        <v>77</v>
      </c>
      <c r="B46" s="40" t="s">
        <v>416</v>
      </c>
      <c r="C46" s="67">
        <v>0</v>
      </c>
      <c r="D46" s="93">
        <v>0</v>
      </c>
      <c r="E46" s="93">
        <v>0</v>
      </c>
    </row>
    <row r="47" spans="1:5" ht="47.25">
      <c r="A47" s="73" t="s">
        <v>79</v>
      </c>
      <c r="B47" s="100" t="s">
        <v>81</v>
      </c>
      <c r="C47" s="67">
        <v>1</v>
      </c>
      <c r="D47" s="67">
        <v>0</v>
      </c>
      <c r="E47" s="67">
        <v>0</v>
      </c>
    </row>
    <row r="48" spans="1:5" ht="47.25">
      <c r="A48" s="73" t="s">
        <v>80</v>
      </c>
      <c r="B48" s="100" t="s">
        <v>50</v>
      </c>
      <c r="C48" s="67">
        <v>1</v>
      </c>
      <c r="D48" s="67">
        <v>0</v>
      </c>
      <c r="E48" s="67">
        <v>0</v>
      </c>
    </row>
    <row r="49" spans="1:5" ht="63">
      <c r="A49" s="73" t="s">
        <v>82</v>
      </c>
      <c r="B49" s="100" t="s">
        <v>83</v>
      </c>
      <c r="C49" s="67">
        <v>0</v>
      </c>
      <c r="D49" s="67"/>
      <c r="E49" s="67"/>
    </row>
    <row r="50" spans="1:5">
      <c r="A50" s="73" t="s">
        <v>84</v>
      </c>
      <c r="B50" s="100" t="s">
        <v>85</v>
      </c>
      <c r="C50" s="67"/>
      <c r="D50" s="67"/>
      <c r="E50" s="67"/>
    </row>
    <row r="51" spans="1:5" ht="47.25">
      <c r="A51" s="73" t="s">
        <v>86</v>
      </c>
      <c r="B51" s="100" t="s">
        <v>87</v>
      </c>
      <c r="C51" s="67">
        <v>1</v>
      </c>
      <c r="D51" s="67">
        <v>0</v>
      </c>
      <c r="E51" s="67">
        <v>0</v>
      </c>
    </row>
    <row r="52" spans="1:5">
      <c r="A52" s="73" t="s">
        <v>88</v>
      </c>
      <c r="B52" s="100" t="s">
        <v>89</v>
      </c>
      <c r="C52" s="67"/>
      <c r="D52" s="67"/>
      <c r="E52" s="67"/>
    </row>
    <row r="53" spans="1:5" ht="47.25">
      <c r="A53" s="73" t="s">
        <v>90</v>
      </c>
      <c r="B53" s="100" t="s">
        <v>91</v>
      </c>
      <c r="C53" s="67">
        <v>3</v>
      </c>
      <c r="D53" s="67">
        <v>2</v>
      </c>
      <c r="E53" s="67">
        <v>1</v>
      </c>
    </row>
    <row r="54" spans="1:5" ht="47.25">
      <c r="A54" s="73" t="s">
        <v>92</v>
      </c>
      <c r="B54" s="100" t="s">
        <v>31</v>
      </c>
      <c r="C54" s="67">
        <v>4</v>
      </c>
      <c r="D54" s="67">
        <v>0</v>
      </c>
      <c r="E54" s="67">
        <v>0</v>
      </c>
    </row>
    <row r="55" spans="1:5">
      <c r="A55" s="73" t="s">
        <v>93</v>
      </c>
      <c r="B55" s="100" t="s">
        <v>94</v>
      </c>
      <c r="C55" s="67"/>
      <c r="D55" s="67"/>
      <c r="E55" s="67"/>
    </row>
    <row r="56" spans="1:5" ht="47.25">
      <c r="A56" s="73" t="s">
        <v>95</v>
      </c>
      <c r="B56" s="100" t="s">
        <v>31</v>
      </c>
      <c r="C56" s="67">
        <v>0</v>
      </c>
      <c r="D56" s="67">
        <v>0</v>
      </c>
      <c r="E56" s="67">
        <v>0</v>
      </c>
    </row>
    <row r="57" spans="1:5" ht="78.75">
      <c r="A57" s="73" t="s">
        <v>96</v>
      </c>
      <c r="B57" s="100" t="s">
        <v>98</v>
      </c>
      <c r="C57" s="67">
        <v>2</v>
      </c>
      <c r="D57" s="67">
        <v>0</v>
      </c>
      <c r="E57" s="67">
        <v>0</v>
      </c>
    </row>
    <row r="58" spans="1:5" ht="47.25">
      <c r="A58" s="73" t="s">
        <v>97</v>
      </c>
      <c r="B58" s="100" t="s">
        <v>101</v>
      </c>
      <c r="C58" s="67">
        <v>0</v>
      </c>
      <c r="D58" s="67">
        <v>0</v>
      </c>
      <c r="E58" s="67">
        <v>0</v>
      </c>
    </row>
    <row r="59" spans="1:5" ht="47.25">
      <c r="A59" s="73" t="s">
        <v>99</v>
      </c>
      <c r="B59" s="100" t="s">
        <v>102</v>
      </c>
      <c r="C59" s="67">
        <v>0</v>
      </c>
      <c r="D59" s="67">
        <v>0</v>
      </c>
      <c r="E59" s="67">
        <v>0</v>
      </c>
    </row>
    <row r="60" spans="1:5" ht="31.5">
      <c r="A60" s="73" t="s">
        <v>103</v>
      </c>
      <c r="B60" s="100" t="s">
        <v>104</v>
      </c>
      <c r="C60" s="67"/>
      <c r="D60" s="67"/>
      <c r="E60" s="67"/>
    </row>
    <row r="61" spans="1:5" ht="63">
      <c r="A61" s="73" t="s">
        <v>105</v>
      </c>
      <c r="B61" s="100" t="s">
        <v>106</v>
      </c>
      <c r="C61" s="67">
        <v>2</v>
      </c>
      <c r="D61" s="67">
        <v>1</v>
      </c>
      <c r="E61" s="67">
        <v>1</v>
      </c>
    </row>
    <row r="62" spans="1:5" ht="47.25">
      <c r="A62" s="73" t="s">
        <v>107</v>
      </c>
      <c r="B62" s="100" t="s">
        <v>108</v>
      </c>
      <c r="C62" s="67">
        <v>0</v>
      </c>
      <c r="D62" s="93">
        <v>0</v>
      </c>
      <c r="E62" s="93">
        <v>0</v>
      </c>
    </row>
    <row r="63" spans="1:5" ht="31.5">
      <c r="A63" s="73" t="s">
        <v>109</v>
      </c>
      <c r="B63" s="100" t="s">
        <v>110</v>
      </c>
      <c r="C63" s="67"/>
      <c r="D63" s="67"/>
      <c r="E63" s="67"/>
    </row>
    <row r="64" spans="1:5" ht="47.25">
      <c r="A64" s="73" t="s">
        <v>111</v>
      </c>
      <c r="B64" s="100" t="s">
        <v>50</v>
      </c>
      <c r="C64" s="67">
        <v>0</v>
      </c>
      <c r="D64" s="67">
        <v>0</v>
      </c>
      <c r="E64" s="67">
        <v>0</v>
      </c>
    </row>
    <row r="65" spans="1:5" ht="47.25">
      <c r="A65" s="73" t="s">
        <v>112</v>
      </c>
      <c r="B65" s="109" t="s">
        <v>414</v>
      </c>
      <c r="C65" s="67">
        <v>1</v>
      </c>
      <c r="D65" s="67">
        <v>1</v>
      </c>
      <c r="E65" s="67">
        <v>0</v>
      </c>
    </row>
    <row r="66" spans="1:5" ht="47.25">
      <c r="A66" s="73" t="s">
        <v>113</v>
      </c>
      <c r="B66" s="109" t="s">
        <v>415</v>
      </c>
      <c r="C66" s="67">
        <v>0</v>
      </c>
      <c r="D66" s="93">
        <v>0</v>
      </c>
      <c r="E66" s="93">
        <v>0</v>
      </c>
    </row>
    <row r="67" spans="1:5" ht="31.5">
      <c r="A67" s="73" t="s">
        <v>115</v>
      </c>
      <c r="B67" s="109" t="s">
        <v>114</v>
      </c>
      <c r="C67" s="67">
        <v>0</v>
      </c>
      <c r="D67" s="67">
        <v>0</v>
      </c>
      <c r="E67" s="67">
        <v>0</v>
      </c>
    </row>
    <row r="68" spans="1:5" ht="47.25">
      <c r="A68" s="73" t="s">
        <v>116</v>
      </c>
      <c r="B68" s="109" t="s">
        <v>412</v>
      </c>
      <c r="C68" s="67">
        <v>1</v>
      </c>
      <c r="D68" s="67">
        <v>1</v>
      </c>
      <c r="E68" s="67">
        <v>0</v>
      </c>
    </row>
    <row r="69" spans="1:5" ht="47.25">
      <c r="A69" s="73" t="s">
        <v>385</v>
      </c>
      <c r="B69" s="109" t="s">
        <v>413</v>
      </c>
      <c r="C69" s="67">
        <v>1</v>
      </c>
      <c r="D69" s="67">
        <v>0</v>
      </c>
      <c r="E69" s="67">
        <v>0</v>
      </c>
    </row>
    <row r="70" spans="1:5" ht="63">
      <c r="A70" s="73" t="s">
        <v>386</v>
      </c>
      <c r="B70" s="100" t="s">
        <v>117</v>
      </c>
      <c r="C70" s="67">
        <v>0</v>
      </c>
      <c r="D70" s="93">
        <v>0</v>
      </c>
      <c r="E70" s="93">
        <v>0</v>
      </c>
    </row>
    <row r="71" spans="1:5">
      <c r="A71" s="73" t="s">
        <v>118</v>
      </c>
      <c r="B71" s="100" t="s">
        <v>119</v>
      </c>
      <c r="C71" s="67"/>
      <c r="D71" s="67"/>
      <c r="E71" s="67"/>
    </row>
    <row r="72" spans="1:5" ht="94.5">
      <c r="A72" s="73" t="s">
        <v>120</v>
      </c>
      <c r="B72" s="100" t="s">
        <v>122</v>
      </c>
      <c r="C72" s="67">
        <v>1</v>
      </c>
      <c r="D72" s="93">
        <v>0</v>
      </c>
      <c r="E72" s="93">
        <v>0</v>
      </c>
    </row>
    <row r="73" spans="1:5" ht="47.25">
      <c r="A73" s="73" t="s">
        <v>121</v>
      </c>
      <c r="B73" s="100" t="s">
        <v>123</v>
      </c>
      <c r="C73" s="67">
        <v>0</v>
      </c>
      <c r="D73" s="93">
        <v>0</v>
      </c>
      <c r="E73" s="93">
        <v>0</v>
      </c>
    </row>
    <row r="74" spans="1:5">
      <c r="A74" s="73" t="s">
        <v>124</v>
      </c>
      <c r="B74" s="100" t="s">
        <v>125</v>
      </c>
      <c r="C74" s="67"/>
      <c r="D74" s="67"/>
      <c r="E74" s="67"/>
    </row>
    <row r="75" spans="1:5" ht="78.75">
      <c r="A75" s="73" t="s">
        <v>126</v>
      </c>
      <c r="B75" s="100" t="s">
        <v>127</v>
      </c>
      <c r="C75" s="67">
        <v>4</v>
      </c>
      <c r="D75" s="67">
        <v>0</v>
      </c>
      <c r="E75" s="67">
        <v>0</v>
      </c>
    </row>
    <row r="76" spans="1:5" ht="31.5">
      <c r="A76" s="73" t="s">
        <v>128</v>
      </c>
      <c r="B76" s="100" t="s">
        <v>129</v>
      </c>
      <c r="C76" s="67">
        <v>0</v>
      </c>
      <c r="D76" s="93">
        <v>0</v>
      </c>
      <c r="E76" s="93">
        <v>0</v>
      </c>
    </row>
    <row r="77" spans="1:5" ht="47.25">
      <c r="A77" s="73" t="s">
        <v>130</v>
      </c>
      <c r="B77" s="100" t="s">
        <v>50</v>
      </c>
      <c r="C77" s="67">
        <v>0</v>
      </c>
      <c r="D77" s="67">
        <v>0</v>
      </c>
      <c r="E77" s="67">
        <v>0</v>
      </c>
    </row>
    <row r="78" spans="1:5" ht="63">
      <c r="A78" s="73" t="s">
        <v>131</v>
      </c>
      <c r="B78" s="100" t="s">
        <v>132</v>
      </c>
      <c r="C78" s="67">
        <v>0</v>
      </c>
      <c r="D78" s="93">
        <v>0</v>
      </c>
      <c r="E78" s="93">
        <v>0</v>
      </c>
    </row>
    <row r="79" spans="1:5">
      <c r="A79" s="73" t="s">
        <v>133</v>
      </c>
      <c r="B79" s="100" t="s">
        <v>134</v>
      </c>
      <c r="C79" s="67"/>
      <c r="D79" s="67"/>
      <c r="E79" s="67"/>
    </row>
    <row r="80" spans="1:5" ht="78.75">
      <c r="A80" s="73" t="s">
        <v>135</v>
      </c>
      <c r="B80" s="100" t="s">
        <v>136</v>
      </c>
      <c r="C80" s="67">
        <v>1</v>
      </c>
      <c r="D80" s="67">
        <v>0</v>
      </c>
      <c r="E80" s="67">
        <v>0</v>
      </c>
    </row>
    <row r="81" spans="1:5" ht="47.25">
      <c r="A81" s="73" t="s">
        <v>137</v>
      </c>
      <c r="B81" s="100" t="s">
        <v>138</v>
      </c>
      <c r="C81" s="67">
        <v>1</v>
      </c>
      <c r="D81" s="67">
        <v>0</v>
      </c>
      <c r="E81" s="67">
        <v>0</v>
      </c>
    </row>
    <row r="82" spans="1:5" ht="31.5">
      <c r="A82" s="73" t="s">
        <v>139</v>
      </c>
      <c r="B82" s="100" t="s">
        <v>140</v>
      </c>
      <c r="C82" s="67"/>
      <c r="D82" s="67"/>
      <c r="E82" s="67"/>
    </row>
    <row r="83" spans="1:5" ht="47.25">
      <c r="A83" s="73" t="s">
        <v>141</v>
      </c>
      <c r="B83" s="100" t="s">
        <v>31</v>
      </c>
      <c r="C83" s="67">
        <v>1</v>
      </c>
      <c r="D83" s="67">
        <v>1</v>
      </c>
      <c r="E83" s="67">
        <v>1</v>
      </c>
    </row>
    <row r="84" spans="1:5">
      <c r="A84" s="73" t="s">
        <v>142</v>
      </c>
      <c r="B84" s="100" t="s">
        <v>143</v>
      </c>
      <c r="C84" s="67"/>
      <c r="D84" s="67"/>
      <c r="E84" s="67"/>
    </row>
    <row r="85" spans="1:5" ht="65.25" customHeight="1">
      <c r="A85" s="73" t="s">
        <v>144</v>
      </c>
      <c r="B85" s="100" t="s">
        <v>145</v>
      </c>
      <c r="C85" s="67">
        <v>2</v>
      </c>
      <c r="D85" s="67">
        <v>2</v>
      </c>
      <c r="E85" s="67">
        <v>0</v>
      </c>
    </row>
    <row r="86" spans="1:5" ht="48.75" customHeight="1">
      <c r="A86" s="73" t="s">
        <v>146</v>
      </c>
      <c r="B86" s="100" t="s">
        <v>147</v>
      </c>
      <c r="C86" s="67">
        <v>3</v>
      </c>
      <c r="D86" s="67">
        <v>1</v>
      </c>
      <c r="E86" s="67">
        <v>0</v>
      </c>
    </row>
    <row r="87" spans="1:5" ht="51" customHeight="1">
      <c r="A87" s="73" t="s">
        <v>148</v>
      </c>
      <c r="B87" s="100" t="s">
        <v>149</v>
      </c>
      <c r="C87" s="67">
        <v>4</v>
      </c>
      <c r="D87" s="67">
        <v>2</v>
      </c>
      <c r="E87" s="67">
        <v>0</v>
      </c>
    </row>
    <row r="88" spans="1:5" ht="31.5">
      <c r="A88" s="73" t="s">
        <v>150</v>
      </c>
      <c r="B88" s="100" t="s">
        <v>151</v>
      </c>
      <c r="C88" s="67">
        <v>1</v>
      </c>
      <c r="D88" s="93">
        <v>0</v>
      </c>
      <c r="E88" s="93">
        <v>0</v>
      </c>
    </row>
    <row r="89" spans="1:5" ht="78.75">
      <c r="A89" s="73" t="s">
        <v>152</v>
      </c>
      <c r="B89" s="100" t="s">
        <v>153</v>
      </c>
      <c r="C89" s="67">
        <v>0</v>
      </c>
      <c r="D89" s="93">
        <v>0</v>
      </c>
      <c r="E89" s="93">
        <v>0</v>
      </c>
    </row>
    <row r="90" spans="1:5">
      <c r="A90" s="73" t="s">
        <v>154</v>
      </c>
      <c r="B90" s="100" t="s">
        <v>155</v>
      </c>
      <c r="C90" s="67"/>
      <c r="D90" s="67"/>
      <c r="E90" s="67"/>
    </row>
    <row r="91" spans="1:5" ht="78.75">
      <c r="A91" s="73" t="s">
        <v>156</v>
      </c>
      <c r="B91" s="100" t="s">
        <v>370</v>
      </c>
      <c r="C91" s="67">
        <v>0</v>
      </c>
      <c r="D91" s="93">
        <v>0</v>
      </c>
      <c r="E91" s="93">
        <v>0</v>
      </c>
    </row>
    <row r="92" spans="1:5" ht="31.5">
      <c r="A92" s="73" t="s">
        <v>157</v>
      </c>
      <c r="B92" s="100" t="s">
        <v>158</v>
      </c>
      <c r="C92" s="67">
        <v>0</v>
      </c>
      <c r="D92" s="67">
        <v>0</v>
      </c>
      <c r="E92" s="67">
        <v>0</v>
      </c>
    </row>
    <row r="93" spans="1:5" ht="31.5">
      <c r="A93" s="73" t="s">
        <v>159</v>
      </c>
      <c r="B93" s="100" t="s">
        <v>160</v>
      </c>
      <c r="C93" s="67"/>
      <c r="D93" s="67"/>
      <c r="E93" s="67"/>
    </row>
    <row r="94" spans="1:5" ht="78.75">
      <c r="A94" s="73" t="s">
        <v>161</v>
      </c>
      <c r="B94" s="100" t="s">
        <v>162</v>
      </c>
      <c r="C94" s="67">
        <v>6</v>
      </c>
      <c r="D94" s="93">
        <v>0</v>
      </c>
      <c r="E94" s="93">
        <v>0</v>
      </c>
    </row>
    <row r="95" spans="1:5" ht="78.75">
      <c r="A95" s="73" t="s">
        <v>163</v>
      </c>
      <c r="B95" s="100" t="s">
        <v>165</v>
      </c>
      <c r="C95" s="67">
        <v>0</v>
      </c>
      <c r="D95" s="93">
        <v>0</v>
      </c>
      <c r="E95" s="93">
        <v>0</v>
      </c>
    </row>
    <row r="96" spans="1:5">
      <c r="A96" s="73" t="s">
        <v>166</v>
      </c>
      <c r="B96" s="100" t="s">
        <v>167</v>
      </c>
      <c r="C96" s="67"/>
      <c r="D96" s="67"/>
      <c r="E96" s="67"/>
    </row>
    <row r="97" spans="1:5" ht="63">
      <c r="A97" s="73" t="s">
        <v>168</v>
      </c>
      <c r="B97" s="100" t="s">
        <v>169</v>
      </c>
      <c r="C97" s="67">
        <v>0</v>
      </c>
      <c r="D97" s="93">
        <v>0</v>
      </c>
      <c r="E97" s="93">
        <v>0</v>
      </c>
    </row>
    <row r="98" spans="1:5" ht="47.25">
      <c r="A98" s="73" t="s">
        <v>170</v>
      </c>
      <c r="B98" s="100" t="s">
        <v>381</v>
      </c>
      <c r="C98" s="67">
        <v>0</v>
      </c>
      <c r="D98" s="93">
        <v>0</v>
      </c>
      <c r="E98" s="93">
        <v>0</v>
      </c>
    </row>
    <row r="99" spans="1:5" ht="31.5">
      <c r="A99" s="73" t="s">
        <v>171</v>
      </c>
      <c r="B99" s="40" t="s">
        <v>380</v>
      </c>
      <c r="C99" s="67">
        <v>0</v>
      </c>
      <c r="D99" s="93">
        <v>0</v>
      </c>
      <c r="E99" s="93">
        <v>0</v>
      </c>
    </row>
    <row r="100" spans="1:5" ht="78.75">
      <c r="A100" s="73" t="s">
        <v>173</v>
      </c>
      <c r="B100" s="100" t="s">
        <v>172</v>
      </c>
      <c r="C100" s="67">
        <v>14</v>
      </c>
      <c r="D100" s="93">
        <v>0</v>
      </c>
      <c r="E100" s="93">
        <v>0</v>
      </c>
    </row>
    <row r="101" spans="1:5" ht="47.25">
      <c r="A101" s="73" t="s">
        <v>175</v>
      </c>
      <c r="B101" s="100" t="s">
        <v>174</v>
      </c>
      <c r="C101" s="67">
        <v>0</v>
      </c>
      <c r="D101" s="67">
        <v>0</v>
      </c>
      <c r="E101" s="67">
        <v>0</v>
      </c>
    </row>
    <row r="102" spans="1:5" ht="47.25">
      <c r="A102" s="73" t="s">
        <v>176</v>
      </c>
      <c r="B102" s="100" t="s">
        <v>371</v>
      </c>
      <c r="C102" s="67">
        <v>0</v>
      </c>
      <c r="D102" s="67">
        <v>0</v>
      </c>
      <c r="E102" s="67">
        <v>0</v>
      </c>
    </row>
    <row r="103" spans="1:5" ht="63">
      <c r="A103" s="73" t="s">
        <v>379</v>
      </c>
      <c r="B103" s="100" t="s">
        <v>177</v>
      </c>
      <c r="C103" s="67">
        <v>0</v>
      </c>
      <c r="D103" s="93">
        <v>0</v>
      </c>
      <c r="E103" s="93">
        <v>0</v>
      </c>
    </row>
    <row r="104" spans="1:5">
      <c r="A104" s="73" t="s">
        <v>178</v>
      </c>
      <c r="B104" s="100" t="s">
        <v>179</v>
      </c>
      <c r="C104" s="67"/>
      <c r="D104" s="67"/>
      <c r="E104" s="67"/>
    </row>
    <row r="105" spans="1:5" ht="31.5">
      <c r="A105" s="73" t="s">
        <v>180</v>
      </c>
      <c r="B105" s="100" t="s">
        <v>181</v>
      </c>
      <c r="C105" s="67">
        <v>2</v>
      </c>
      <c r="D105" s="67">
        <v>2</v>
      </c>
      <c r="E105" s="67">
        <v>0</v>
      </c>
    </row>
    <row r="106" spans="1:5" ht="47.25">
      <c r="A106" s="73" t="s">
        <v>182</v>
      </c>
      <c r="B106" s="100" t="s">
        <v>31</v>
      </c>
      <c r="C106" s="67">
        <v>0</v>
      </c>
      <c r="D106" s="67">
        <v>0</v>
      </c>
      <c r="E106" s="67">
        <v>0</v>
      </c>
    </row>
    <row r="107" spans="1:5" ht="78.75">
      <c r="A107" s="73" t="s">
        <v>183</v>
      </c>
      <c r="B107" s="100" t="s">
        <v>184</v>
      </c>
      <c r="C107" s="67">
        <v>0</v>
      </c>
      <c r="D107" s="93">
        <v>0</v>
      </c>
      <c r="E107" s="93">
        <v>0</v>
      </c>
    </row>
    <row r="108" spans="1:5" ht="47.25">
      <c r="A108" s="73" t="s">
        <v>185</v>
      </c>
      <c r="B108" s="100" t="s">
        <v>186</v>
      </c>
      <c r="C108" s="67">
        <v>0</v>
      </c>
      <c r="D108" s="93">
        <v>0</v>
      </c>
      <c r="E108" s="93">
        <v>0</v>
      </c>
    </row>
    <row r="109" spans="1:5">
      <c r="A109" s="73" t="s">
        <v>188</v>
      </c>
      <c r="B109" s="100" t="s">
        <v>189</v>
      </c>
      <c r="C109" s="67"/>
      <c r="D109" s="67"/>
      <c r="E109" s="67"/>
    </row>
    <row r="110" spans="1:5" ht="78.75">
      <c r="A110" s="73" t="s">
        <v>190</v>
      </c>
      <c r="B110" s="100" t="s">
        <v>191</v>
      </c>
      <c r="C110" s="67">
        <v>2</v>
      </c>
      <c r="D110" s="93">
        <v>0</v>
      </c>
      <c r="E110" s="93">
        <v>0</v>
      </c>
    </row>
    <row r="111" spans="1:5" ht="47.25">
      <c r="A111" s="73" t="s">
        <v>192</v>
      </c>
      <c r="B111" s="100" t="s">
        <v>31</v>
      </c>
      <c r="C111" s="67">
        <v>1</v>
      </c>
      <c r="D111" s="67">
        <v>0</v>
      </c>
      <c r="E111" s="67">
        <v>0</v>
      </c>
    </row>
    <row r="112" spans="1:5" ht="47.25">
      <c r="A112" s="73" t="s">
        <v>193</v>
      </c>
      <c r="B112" s="100" t="s">
        <v>194</v>
      </c>
      <c r="C112" s="67">
        <v>0</v>
      </c>
      <c r="D112" s="67">
        <v>0</v>
      </c>
      <c r="E112" s="67">
        <v>0</v>
      </c>
    </row>
    <row r="113" spans="1:5">
      <c r="A113" s="73" t="s">
        <v>195</v>
      </c>
      <c r="B113" s="100" t="s">
        <v>196</v>
      </c>
      <c r="C113" s="67"/>
      <c r="D113" s="67"/>
      <c r="E113" s="67"/>
    </row>
    <row r="114" spans="1:5" ht="78.75">
      <c r="A114" s="73" t="s">
        <v>197</v>
      </c>
      <c r="B114" s="100" t="s">
        <v>372</v>
      </c>
      <c r="C114" s="67">
        <v>5</v>
      </c>
      <c r="D114" s="93">
        <v>0</v>
      </c>
      <c r="E114" s="93">
        <v>0</v>
      </c>
    </row>
    <row r="115" spans="1:5" ht="47.25">
      <c r="A115" s="73" t="s">
        <v>198</v>
      </c>
      <c r="B115" s="100" t="s">
        <v>199</v>
      </c>
      <c r="C115" s="67">
        <v>0</v>
      </c>
      <c r="D115" s="93">
        <v>0</v>
      </c>
      <c r="E115" s="93">
        <v>0</v>
      </c>
    </row>
    <row r="116" spans="1:5" ht="47.25">
      <c r="A116" s="73" t="s">
        <v>200</v>
      </c>
      <c r="B116" s="100" t="s">
        <v>406</v>
      </c>
      <c r="C116" s="67">
        <v>1</v>
      </c>
      <c r="D116" s="93">
        <v>0</v>
      </c>
      <c r="E116" s="93">
        <v>0</v>
      </c>
    </row>
    <row r="117" spans="1:5" ht="31.5">
      <c r="A117" s="73" t="s">
        <v>201</v>
      </c>
      <c r="B117" s="100" t="s">
        <v>202</v>
      </c>
      <c r="C117" s="67">
        <v>1</v>
      </c>
      <c r="D117" s="67">
        <v>0</v>
      </c>
      <c r="E117" s="67">
        <v>0</v>
      </c>
    </row>
    <row r="118" spans="1:5" ht="45.75" customHeight="1">
      <c r="A118" s="73" t="s">
        <v>203</v>
      </c>
      <c r="B118" s="100" t="s">
        <v>204</v>
      </c>
      <c r="C118" s="67">
        <v>0</v>
      </c>
      <c r="D118" s="93">
        <v>0</v>
      </c>
      <c r="E118" s="93">
        <v>0</v>
      </c>
    </row>
    <row r="119" spans="1:5" ht="31.5">
      <c r="A119" s="73" t="s">
        <v>205</v>
      </c>
      <c r="B119" s="100" t="s">
        <v>206</v>
      </c>
      <c r="C119" s="67"/>
      <c r="D119" s="67"/>
      <c r="E119" s="67"/>
    </row>
    <row r="120" spans="1:5" ht="47.25">
      <c r="A120" s="73" t="s">
        <v>207</v>
      </c>
      <c r="B120" s="100" t="s">
        <v>208</v>
      </c>
      <c r="C120" s="67">
        <v>3</v>
      </c>
      <c r="D120" s="67">
        <v>1</v>
      </c>
      <c r="E120" s="67">
        <v>0</v>
      </c>
    </row>
    <row r="121" spans="1:5" ht="47.25">
      <c r="A121" s="73" t="s">
        <v>209</v>
      </c>
      <c r="B121" s="100" t="s">
        <v>210</v>
      </c>
      <c r="C121" s="67">
        <v>0</v>
      </c>
      <c r="D121" s="93">
        <v>0</v>
      </c>
      <c r="E121" s="93">
        <v>0</v>
      </c>
    </row>
    <row r="122" spans="1:5" ht="47.25">
      <c r="A122" s="73" t="s">
        <v>211</v>
      </c>
      <c r="B122" s="40" t="s">
        <v>402</v>
      </c>
      <c r="C122" s="67">
        <v>0</v>
      </c>
      <c r="D122" s="93">
        <v>0</v>
      </c>
      <c r="E122" s="93">
        <v>0</v>
      </c>
    </row>
    <row r="123" spans="1:5" ht="78.75">
      <c r="A123" s="73" t="s">
        <v>401</v>
      </c>
      <c r="B123" s="100" t="s">
        <v>212</v>
      </c>
      <c r="C123" s="67">
        <v>0</v>
      </c>
      <c r="D123" s="93">
        <v>0</v>
      </c>
      <c r="E123" s="93">
        <v>0</v>
      </c>
    </row>
    <row r="124" spans="1:5">
      <c r="A124" s="73" t="s">
        <v>213</v>
      </c>
      <c r="B124" s="100" t="s">
        <v>214</v>
      </c>
      <c r="C124" s="67"/>
      <c r="D124" s="67"/>
      <c r="E124" s="67"/>
    </row>
    <row r="125" spans="1:5" ht="47.25">
      <c r="A125" s="73" t="s">
        <v>215</v>
      </c>
      <c r="B125" s="100" t="s">
        <v>216</v>
      </c>
      <c r="C125" s="67">
        <v>1</v>
      </c>
      <c r="D125" s="93">
        <v>0</v>
      </c>
      <c r="E125" s="93">
        <v>0</v>
      </c>
    </row>
    <row r="126" spans="1:5" ht="47.25">
      <c r="A126" s="73" t="s">
        <v>217</v>
      </c>
      <c r="B126" s="100" t="s">
        <v>407</v>
      </c>
      <c r="C126" s="67">
        <v>0</v>
      </c>
      <c r="D126" s="93">
        <v>0</v>
      </c>
      <c r="E126" s="93">
        <v>0</v>
      </c>
    </row>
    <row r="127" spans="1:5" ht="63">
      <c r="A127" s="73" t="s">
        <v>218</v>
      </c>
      <c r="B127" s="100" t="s">
        <v>219</v>
      </c>
      <c r="C127" s="67">
        <v>1</v>
      </c>
      <c r="D127" s="67">
        <v>1</v>
      </c>
      <c r="E127" s="67">
        <v>0</v>
      </c>
    </row>
    <row r="128" spans="1:5" ht="31.5">
      <c r="A128" s="73" t="s">
        <v>220</v>
      </c>
      <c r="B128" s="100" t="s">
        <v>221</v>
      </c>
      <c r="C128" s="67"/>
      <c r="D128" s="67"/>
      <c r="E128" s="67"/>
    </row>
    <row r="129" spans="1:5" ht="47.25">
      <c r="A129" s="73" t="s">
        <v>222</v>
      </c>
      <c r="B129" s="100" t="s">
        <v>408</v>
      </c>
      <c r="C129" s="67">
        <v>1</v>
      </c>
      <c r="D129" s="93">
        <v>0</v>
      </c>
      <c r="E129" s="93">
        <v>0</v>
      </c>
    </row>
    <row r="130" spans="1:5" ht="31.5">
      <c r="A130" s="73" t="s">
        <v>223</v>
      </c>
      <c r="B130" s="100" t="s">
        <v>224</v>
      </c>
      <c r="C130" s="67">
        <v>0</v>
      </c>
      <c r="D130" s="93">
        <v>0</v>
      </c>
      <c r="E130" s="93">
        <v>0</v>
      </c>
    </row>
    <row r="131" spans="1:5" ht="47.25">
      <c r="A131" s="73" t="s">
        <v>225</v>
      </c>
      <c r="B131" s="100" t="s">
        <v>226</v>
      </c>
      <c r="C131" s="67">
        <v>1</v>
      </c>
      <c r="D131" s="67">
        <v>1</v>
      </c>
      <c r="E131" s="67">
        <v>1</v>
      </c>
    </row>
    <row r="132" spans="1:5" ht="94.5">
      <c r="A132" s="73" t="s">
        <v>227</v>
      </c>
      <c r="B132" s="100" t="s">
        <v>228</v>
      </c>
      <c r="C132" s="67">
        <v>1</v>
      </c>
      <c r="D132" s="93">
        <v>0</v>
      </c>
      <c r="E132" s="93">
        <v>0</v>
      </c>
    </row>
    <row r="133" spans="1:5" ht="47.25">
      <c r="A133" s="73" t="s">
        <v>229</v>
      </c>
      <c r="B133" s="100" t="s">
        <v>407</v>
      </c>
      <c r="C133" s="67">
        <v>1</v>
      </c>
      <c r="D133" s="67">
        <v>1</v>
      </c>
      <c r="E133" s="67">
        <v>1</v>
      </c>
    </row>
    <row r="134" spans="1:5" ht="47.25">
      <c r="A134" s="73" t="s">
        <v>230</v>
      </c>
      <c r="B134" s="100" t="s">
        <v>232</v>
      </c>
      <c r="C134" s="67">
        <v>0</v>
      </c>
      <c r="D134" s="93">
        <v>0</v>
      </c>
      <c r="E134" s="93">
        <v>0</v>
      </c>
    </row>
    <row r="135" spans="1:5" ht="47.25">
      <c r="A135" s="73" t="s">
        <v>231</v>
      </c>
      <c r="B135" s="100" t="s">
        <v>233</v>
      </c>
      <c r="C135" s="67">
        <v>0</v>
      </c>
      <c r="D135" s="93">
        <v>0</v>
      </c>
      <c r="E135" s="93">
        <v>0</v>
      </c>
    </row>
    <row r="136" spans="1:5" ht="31.5">
      <c r="A136" s="73" t="s">
        <v>234</v>
      </c>
      <c r="B136" s="100" t="s">
        <v>235</v>
      </c>
      <c r="C136" s="67"/>
      <c r="D136" s="67"/>
      <c r="E136" s="67"/>
    </row>
    <row r="137" spans="1:5" ht="63">
      <c r="A137" s="73" t="s">
        <v>236</v>
      </c>
      <c r="B137" s="100" t="s">
        <v>237</v>
      </c>
      <c r="C137" s="67">
        <v>0</v>
      </c>
      <c r="D137" s="93">
        <v>0</v>
      </c>
      <c r="E137" s="93">
        <v>0</v>
      </c>
    </row>
    <row r="138" spans="1:5" ht="31.5">
      <c r="A138" s="73" t="s">
        <v>238</v>
      </c>
      <c r="B138" s="100" t="s">
        <v>239</v>
      </c>
      <c r="C138" s="67"/>
      <c r="D138" s="67"/>
      <c r="E138" s="67"/>
    </row>
    <row r="139" spans="1:5" ht="78.75">
      <c r="A139" s="73" t="s">
        <v>240</v>
      </c>
      <c r="B139" s="100" t="s">
        <v>241</v>
      </c>
      <c r="C139" s="67">
        <v>2</v>
      </c>
      <c r="D139" s="67">
        <v>2</v>
      </c>
      <c r="E139" s="67">
        <v>0</v>
      </c>
    </row>
    <row r="140" spans="1:5" ht="47.25">
      <c r="A140" s="73" t="s">
        <v>242</v>
      </c>
      <c r="B140" s="100" t="s">
        <v>243</v>
      </c>
      <c r="C140" s="67">
        <v>0</v>
      </c>
      <c r="D140" s="67">
        <v>0</v>
      </c>
      <c r="E140" s="67">
        <v>0</v>
      </c>
    </row>
    <row r="141" spans="1:5" ht="47.25">
      <c r="A141" s="73" t="s">
        <v>244</v>
      </c>
      <c r="B141" s="100" t="s">
        <v>245</v>
      </c>
      <c r="C141" s="67">
        <v>0</v>
      </c>
      <c r="D141" s="67">
        <v>0</v>
      </c>
      <c r="E141" s="67">
        <v>0</v>
      </c>
    </row>
    <row r="142" spans="1:5" ht="31.5">
      <c r="A142" s="73" t="s">
        <v>246</v>
      </c>
      <c r="B142" s="100" t="s">
        <v>247</v>
      </c>
      <c r="C142" s="67"/>
      <c r="D142" s="67"/>
      <c r="E142" s="67"/>
    </row>
    <row r="143" spans="1:5" ht="47.25">
      <c r="A143" s="73" t="s">
        <v>248</v>
      </c>
      <c r="B143" s="100" t="s">
        <v>249</v>
      </c>
      <c r="C143" s="67">
        <v>1</v>
      </c>
      <c r="D143" s="67">
        <v>1</v>
      </c>
      <c r="E143" s="67">
        <v>1</v>
      </c>
    </row>
    <row r="144" spans="1:5" ht="31.5">
      <c r="A144" s="73" t="s">
        <v>250</v>
      </c>
      <c r="B144" s="100" t="s">
        <v>251</v>
      </c>
      <c r="C144" s="67">
        <v>0</v>
      </c>
      <c r="D144" s="67">
        <v>0</v>
      </c>
      <c r="E144" s="67">
        <v>0</v>
      </c>
    </row>
    <row r="145" spans="1:5" ht="31.5">
      <c r="A145" s="73" t="s">
        <v>252</v>
      </c>
      <c r="B145" s="100" t="s">
        <v>253</v>
      </c>
      <c r="C145" s="67">
        <v>0</v>
      </c>
      <c r="D145" s="93">
        <v>0</v>
      </c>
      <c r="E145" s="93">
        <v>0</v>
      </c>
    </row>
    <row r="146" spans="1:5" ht="31.5">
      <c r="A146" s="73" t="s">
        <v>254</v>
      </c>
      <c r="B146" s="40" t="s">
        <v>383</v>
      </c>
      <c r="C146" s="67">
        <v>0</v>
      </c>
      <c r="D146" s="93">
        <v>0</v>
      </c>
      <c r="E146" s="93">
        <v>0</v>
      </c>
    </row>
    <row r="147" spans="1:5" ht="31.5">
      <c r="A147" s="73" t="s">
        <v>384</v>
      </c>
      <c r="B147" s="100" t="s">
        <v>255</v>
      </c>
      <c r="C147" s="67">
        <v>0</v>
      </c>
      <c r="D147" s="93">
        <v>0</v>
      </c>
      <c r="E147" s="93">
        <v>0</v>
      </c>
    </row>
    <row r="148" spans="1:5" ht="31.5">
      <c r="A148" s="73" t="s">
        <v>256</v>
      </c>
      <c r="B148" s="100" t="s">
        <v>257</v>
      </c>
      <c r="C148" s="67"/>
      <c r="D148" s="67"/>
      <c r="E148" s="67"/>
    </row>
    <row r="149" spans="1:5" ht="78.75">
      <c r="A149" s="73" t="s">
        <v>258</v>
      </c>
      <c r="B149" s="100" t="s">
        <v>259</v>
      </c>
      <c r="C149" s="67">
        <v>1</v>
      </c>
      <c r="D149" s="93">
        <v>0</v>
      </c>
      <c r="E149" s="93">
        <v>0</v>
      </c>
    </row>
    <row r="150" spans="1:5" ht="94.5">
      <c r="A150" s="73" t="s">
        <v>260</v>
      </c>
      <c r="B150" s="100" t="s">
        <v>397</v>
      </c>
      <c r="C150" s="67">
        <v>0</v>
      </c>
      <c r="D150" s="93">
        <v>0</v>
      </c>
      <c r="E150" s="93">
        <v>0</v>
      </c>
    </row>
    <row r="151" spans="1:5" ht="78.75">
      <c r="A151" s="73" t="s">
        <v>261</v>
      </c>
      <c r="B151" s="100" t="s">
        <v>262</v>
      </c>
      <c r="C151" s="67">
        <v>0</v>
      </c>
      <c r="D151" s="93">
        <v>0</v>
      </c>
      <c r="E151" s="93">
        <v>0</v>
      </c>
    </row>
    <row r="152" spans="1:5">
      <c r="A152" s="73" t="s">
        <v>263</v>
      </c>
      <c r="B152" s="100" t="s">
        <v>264</v>
      </c>
      <c r="C152" s="67"/>
      <c r="D152" s="67"/>
      <c r="E152" s="67"/>
    </row>
    <row r="153" spans="1:5" ht="34.5" customHeight="1">
      <c r="A153" s="73" t="s">
        <v>265</v>
      </c>
      <c r="B153" s="100" t="s">
        <v>50</v>
      </c>
      <c r="C153" s="67">
        <v>0</v>
      </c>
      <c r="D153" s="67">
        <v>0</v>
      </c>
      <c r="E153" s="67">
        <v>0</v>
      </c>
    </row>
    <row r="154" spans="1:5" ht="78.75">
      <c r="A154" s="73" t="s">
        <v>266</v>
      </c>
      <c r="B154" s="100" t="s">
        <v>267</v>
      </c>
      <c r="C154" s="67">
        <v>5</v>
      </c>
      <c r="D154" s="67">
        <v>0</v>
      </c>
      <c r="E154" s="67">
        <v>0</v>
      </c>
    </row>
    <row r="155" spans="1:5" ht="47.25">
      <c r="A155" s="73" t="s">
        <v>268</v>
      </c>
      <c r="B155" s="100" t="s">
        <v>270</v>
      </c>
      <c r="C155" s="67">
        <v>0</v>
      </c>
      <c r="D155" s="93">
        <v>0</v>
      </c>
      <c r="E155" s="93">
        <v>0</v>
      </c>
    </row>
    <row r="156" spans="1:5" ht="47.25">
      <c r="A156" s="73" t="s">
        <v>269</v>
      </c>
      <c r="B156" s="100" t="s">
        <v>272</v>
      </c>
      <c r="C156" s="67">
        <v>0</v>
      </c>
      <c r="D156" s="93">
        <v>0</v>
      </c>
      <c r="E156" s="93">
        <v>0</v>
      </c>
    </row>
    <row r="157" spans="1:5" ht="63">
      <c r="A157" s="73" t="s">
        <v>271</v>
      </c>
      <c r="B157" s="100" t="s">
        <v>273</v>
      </c>
      <c r="C157" s="67">
        <v>0</v>
      </c>
      <c r="D157" s="93">
        <v>0</v>
      </c>
      <c r="E157" s="93">
        <v>0</v>
      </c>
    </row>
    <row r="158" spans="1:5" ht="31.5">
      <c r="A158" s="73" t="s">
        <v>274</v>
      </c>
      <c r="B158" s="100" t="s">
        <v>275</v>
      </c>
      <c r="C158" s="67"/>
      <c r="D158" s="67"/>
      <c r="E158" s="67"/>
    </row>
    <row r="159" spans="1:5" ht="78.75">
      <c r="A159" s="73" t="s">
        <v>276</v>
      </c>
      <c r="B159" s="100" t="s">
        <v>277</v>
      </c>
      <c r="C159" s="67">
        <v>0</v>
      </c>
      <c r="D159" s="93">
        <v>0</v>
      </c>
      <c r="E159" s="93">
        <v>0</v>
      </c>
    </row>
    <row r="160" spans="1:5" ht="47.25">
      <c r="A160" s="73" t="s">
        <v>278</v>
      </c>
      <c r="B160" s="100" t="s">
        <v>279</v>
      </c>
      <c r="C160" s="67">
        <v>0</v>
      </c>
      <c r="D160" s="93">
        <v>0</v>
      </c>
      <c r="E160" s="93">
        <v>0</v>
      </c>
    </row>
    <row r="161" spans="1:5" ht="47.25">
      <c r="A161" s="73" t="s">
        <v>280</v>
      </c>
      <c r="B161" s="100" t="s">
        <v>281</v>
      </c>
      <c r="C161" s="67">
        <v>0</v>
      </c>
      <c r="D161" s="93">
        <v>0</v>
      </c>
      <c r="E161" s="93">
        <v>0</v>
      </c>
    </row>
    <row r="162" spans="1:5" ht="94.5">
      <c r="A162" s="73" t="s">
        <v>282</v>
      </c>
      <c r="B162" s="100" t="s">
        <v>283</v>
      </c>
      <c r="C162" s="67">
        <v>0</v>
      </c>
      <c r="D162" s="93">
        <v>0</v>
      </c>
      <c r="E162" s="93">
        <v>0</v>
      </c>
    </row>
    <row r="163" spans="1:5" ht="47.25">
      <c r="A163" s="73" t="s">
        <v>284</v>
      </c>
      <c r="B163" s="100" t="s">
        <v>50</v>
      </c>
      <c r="C163" s="67">
        <v>0</v>
      </c>
      <c r="D163" s="67">
        <v>0</v>
      </c>
      <c r="E163" s="67">
        <v>0</v>
      </c>
    </row>
    <row r="164" spans="1:5">
      <c r="A164" s="73" t="s">
        <v>285</v>
      </c>
      <c r="B164" s="100" t="s">
        <v>286</v>
      </c>
      <c r="C164" s="67"/>
      <c r="D164" s="67"/>
      <c r="E164" s="67"/>
    </row>
    <row r="165" spans="1:5" ht="78.75">
      <c r="A165" s="73" t="s">
        <v>287</v>
      </c>
      <c r="B165" s="100" t="s">
        <v>288</v>
      </c>
      <c r="C165" s="67">
        <v>1</v>
      </c>
      <c r="D165" s="93">
        <v>0</v>
      </c>
      <c r="E165" s="93">
        <v>0</v>
      </c>
    </row>
    <row r="166" spans="1:5" ht="31.5">
      <c r="A166" s="73" t="s">
        <v>289</v>
      </c>
      <c r="B166" s="100" t="s">
        <v>290</v>
      </c>
      <c r="C166" s="67">
        <v>0</v>
      </c>
      <c r="D166" s="93">
        <v>0</v>
      </c>
      <c r="E166" s="93">
        <v>0</v>
      </c>
    </row>
    <row r="167" spans="1:5" ht="47.25">
      <c r="A167" s="73" t="s">
        <v>291</v>
      </c>
      <c r="B167" s="100" t="s">
        <v>292</v>
      </c>
      <c r="C167" s="67">
        <v>0</v>
      </c>
      <c r="D167" s="93">
        <v>0</v>
      </c>
      <c r="E167" s="93">
        <v>0</v>
      </c>
    </row>
    <row r="168" spans="1:5" ht="31.5">
      <c r="A168" s="73" t="s">
        <v>293</v>
      </c>
      <c r="B168" s="100" t="s">
        <v>294</v>
      </c>
      <c r="C168" s="67">
        <v>0</v>
      </c>
      <c r="D168" s="93">
        <v>0</v>
      </c>
      <c r="E168" s="93">
        <v>0</v>
      </c>
    </row>
    <row r="169" spans="1:5">
      <c r="A169" s="73" t="s">
        <v>295</v>
      </c>
      <c r="B169" s="100" t="s">
        <v>296</v>
      </c>
      <c r="C169" s="67"/>
      <c r="D169" s="67"/>
      <c r="E169" s="67"/>
    </row>
    <row r="170" spans="1:5" ht="69" customHeight="1">
      <c r="A170" s="73" t="s">
        <v>297</v>
      </c>
      <c r="B170" s="100" t="s">
        <v>298</v>
      </c>
      <c r="C170" s="67">
        <v>0</v>
      </c>
      <c r="D170" s="93">
        <v>0</v>
      </c>
      <c r="E170" s="93">
        <v>0</v>
      </c>
    </row>
    <row r="171" spans="1:5" ht="30.75" customHeight="1">
      <c r="A171" s="73" t="s">
        <v>299</v>
      </c>
      <c r="B171" s="100" t="s">
        <v>50</v>
      </c>
      <c r="C171" s="67">
        <v>1</v>
      </c>
      <c r="D171" s="67">
        <v>0</v>
      </c>
      <c r="E171" s="67">
        <v>0</v>
      </c>
    </row>
    <row r="172" spans="1:5" ht="31.5">
      <c r="A172" s="73" t="s">
        <v>300</v>
      </c>
      <c r="B172" s="100" t="s">
        <v>301</v>
      </c>
      <c r="C172" s="67">
        <v>0</v>
      </c>
      <c r="D172" s="93">
        <v>0</v>
      </c>
      <c r="E172" s="93">
        <v>0</v>
      </c>
    </row>
    <row r="173" spans="1:5" ht="31.5">
      <c r="A173" s="73" t="s">
        <v>302</v>
      </c>
      <c r="B173" s="100" t="s">
        <v>303</v>
      </c>
      <c r="C173" s="67"/>
      <c r="D173" s="67"/>
      <c r="E173" s="67"/>
    </row>
    <row r="174" spans="1:5" ht="31.5">
      <c r="A174" s="73" t="s">
        <v>304</v>
      </c>
      <c r="B174" s="40" t="s">
        <v>404</v>
      </c>
      <c r="C174" s="67">
        <v>1</v>
      </c>
      <c r="D174" s="67">
        <v>1</v>
      </c>
      <c r="E174" s="67">
        <v>1</v>
      </c>
    </row>
    <row r="175" spans="1:5" ht="48.75" customHeight="1">
      <c r="A175" s="73" t="s">
        <v>305</v>
      </c>
      <c r="B175" s="100" t="s">
        <v>306</v>
      </c>
      <c r="C175" s="67">
        <v>0</v>
      </c>
      <c r="D175" s="93">
        <v>0</v>
      </c>
      <c r="E175" s="93">
        <v>0</v>
      </c>
    </row>
    <row r="176" spans="1:5" ht="31.5">
      <c r="A176" s="73" t="s">
        <v>307</v>
      </c>
      <c r="B176" s="100" t="s">
        <v>308</v>
      </c>
      <c r="C176" s="67"/>
      <c r="D176" s="67"/>
      <c r="E176" s="67"/>
    </row>
    <row r="177" spans="1:5" ht="48" customHeight="1">
      <c r="A177" s="73" t="s">
        <v>309</v>
      </c>
      <c r="B177" s="40" t="s">
        <v>382</v>
      </c>
      <c r="C177" s="67">
        <v>5</v>
      </c>
      <c r="D177" s="93">
        <v>0</v>
      </c>
      <c r="E177" s="93">
        <v>0</v>
      </c>
    </row>
    <row r="178" spans="1:5" ht="173.25">
      <c r="A178" s="73" t="s">
        <v>310</v>
      </c>
      <c r="B178" s="100" t="s">
        <v>398</v>
      </c>
      <c r="C178" s="67">
        <v>0</v>
      </c>
      <c r="D178" s="93">
        <v>0</v>
      </c>
      <c r="E178" s="93">
        <v>0</v>
      </c>
    </row>
    <row r="179" spans="1:5" ht="31.5">
      <c r="A179" s="73" t="s">
        <v>311</v>
      </c>
      <c r="B179" s="100" t="s">
        <v>312</v>
      </c>
      <c r="C179" s="67"/>
      <c r="D179" s="67"/>
      <c r="E179" s="67"/>
    </row>
    <row r="180" spans="1:5" ht="63" customHeight="1">
      <c r="A180" s="73" t="s">
        <v>313</v>
      </c>
      <c r="B180" s="100" t="s">
        <v>314</v>
      </c>
      <c r="C180" s="67">
        <v>1</v>
      </c>
      <c r="D180" s="67">
        <v>0</v>
      </c>
      <c r="E180" s="67">
        <v>0</v>
      </c>
    </row>
    <row r="181" spans="1:5" ht="33" customHeight="1">
      <c r="A181" s="73" t="s">
        <v>315</v>
      </c>
      <c r="B181" s="100" t="s">
        <v>50</v>
      </c>
      <c r="C181" s="67">
        <v>2</v>
      </c>
      <c r="D181" s="67">
        <v>2</v>
      </c>
      <c r="E181" s="67">
        <v>2</v>
      </c>
    </row>
    <row r="182" spans="1:5">
      <c r="A182" s="73" t="s">
        <v>316</v>
      </c>
      <c r="B182" s="100" t="s">
        <v>317</v>
      </c>
      <c r="C182" s="67"/>
      <c r="D182" s="67"/>
      <c r="E182" s="67"/>
    </row>
    <row r="183" spans="1:5" ht="78.75">
      <c r="A183" s="73" t="s">
        <v>318</v>
      </c>
      <c r="B183" s="100" t="s">
        <v>319</v>
      </c>
      <c r="C183" s="67">
        <v>2</v>
      </c>
      <c r="D183" s="93">
        <v>0</v>
      </c>
      <c r="E183" s="93">
        <v>0</v>
      </c>
    </row>
    <row r="184" spans="1:5" ht="47.25">
      <c r="A184" s="73" t="s">
        <v>320</v>
      </c>
      <c r="B184" s="100" t="s">
        <v>50</v>
      </c>
      <c r="C184" s="67">
        <v>1</v>
      </c>
      <c r="D184" s="67">
        <v>0</v>
      </c>
      <c r="E184" s="67">
        <v>0</v>
      </c>
    </row>
    <row r="185" spans="1:5" ht="78.75">
      <c r="A185" s="73" t="s">
        <v>321</v>
      </c>
      <c r="B185" s="100" t="s">
        <v>322</v>
      </c>
      <c r="C185" s="67">
        <v>0</v>
      </c>
      <c r="D185" s="93">
        <v>0</v>
      </c>
      <c r="E185" s="93">
        <v>0</v>
      </c>
    </row>
    <row r="186" spans="1:5">
      <c r="A186" s="73" t="s">
        <v>323</v>
      </c>
      <c r="B186" s="100" t="s">
        <v>324</v>
      </c>
      <c r="C186" s="67"/>
      <c r="D186" s="67"/>
      <c r="E186" s="67"/>
    </row>
    <row r="187" spans="1:5" ht="81.75" customHeight="1">
      <c r="A187" s="73" t="s">
        <v>325</v>
      </c>
      <c r="B187" s="40" t="s">
        <v>387</v>
      </c>
      <c r="C187" s="67">
        <v>0</v>
      </c>
      <c r="D187" s="93">
        <v>0</v>
      </c>
      <c r="E187" s="93">
        <v>0</v>
      </c>
    </row>
    <row r="188" spans="1:5" ht="78" customHeight="1">
      <c r="A188" s="73" t="s">
        <v>326</v>
      </c>
      <c r="B188" s="40" t="s">
        <v>388</v>
      </c>
      <c r="C188" s="67">
        <v>1</v>
      </c>
      <c r="D188" s="67">
        <v>1</v>
      </c>
      <c r="E188" s="67">
        <v>1</v>
      </c>
    </row>
    <row r="189" spans="1:5" ht="47.25">
      <c r="A189" s="73" t="s">
        <v>328</v>
      </c>
      <c r="B189" s="100" t="s">
        <v>327</v>
      </c>
      <c r="C189" s="67">
        <v>0</v>
      </c>
      <c r="D189" s="93">
        <v>0</v>
      </c>
      <c r="E189" s="93">
        <v>0</v>
      </c>
    </row>
    <row r="190" spans="1:5" ht="47.25">
      <c r="A190" s="73" t="s">
        <v>329</v>
      </c>
      <c r="B190" s="100" t="s">
        <v>74</v>
      </c>
      <c r="C190" s="67">
        <v>3</v>
      </c>
      <c r="D190" s="93">
        <v>0</v>
      </c>
      <c r="E190" s="93">
        <v>0</v>
      </c>
    </row>
    <row r="191" spans="1:5" ht="31.5">
      <c r="A191" s="73" t="s">
        <v>331</v>
      </c>
      <c r="B191" s="100" t="s">
        <v>330</v>
      </c>
      <c r="C191" s="67">
        <v>1</v>
      </c>
      <c r="D191" s="93">
        <v>0</v>
      </c>
      <c r="E191" s="93">
        <v>0</v>
      </c>
    </row>
    <row r="192" spans="1:5" ht="31.5">
      <c r="A192" s="73" t="s">
        <v>389</v>
      </c>
      <c r="B192" s="100" t="s">
        <v>332</v>
      </c>
      <c r="C192" s="67">
        <v>1</v>
      </c>
      <c r="D192" s="67">
        <v>1</v>
      </c>
      <c r="E192" s="67">
        <v>0</v>
      </c>
    </row>
    <row r="193" spans="1:5">
      <c r="A193" s="73" t="s">
        <v>333</v>
      </c>
      <c r="B193" s="100" t="s">
        <v>334</v>
      </c>
      <c r="C193" s="67"/>
      <c r="D193" s="67"/>
      <c r="E193" s="67"/>
    </row>
    <row r="194" spans="1:5" ht="78.75">
      <c r="A194" s="73" t="s">
        <v>335</v>
      </c>
      <c r="B194" s="100" t="s">
        <v>336</v>
      </c>
      <c r="C194" s="67">
        <v>2</v>
      </c>
      <c r="D194" s="67">
        <v>2</v>
      </c>
      <c r="E194" s="67">
        <v>2</v>
      </c>
    </row>
    <row r="195" spans="1:5" ht="47.25">
      <c r="A195" s="73" t="s">
        <v>337</v>
      </c>
      <c r="B195" s="100" t="s">
        <v>338</v>
      </c>
      <c r="C195" s="67">
        <v>1</v>
      </c>
      <c r="D195" s="93">
        <v>0</v>
      </c>
      <c r="E195" s="93">
        <v>0</v>
      </c>
    </row>
    <row r="196" spans="1:5" ht="31.5">
      <c r="A196" s="73" t="s">
        <v>339</v>
      </c>
      <c r="B196" s="100" t="s">
        <v>340</v>
      </c>
      <c r="C196" s="67">
        <v>0</v>
      </c>
      <c r="D196" s="93">
        <v>0</v>
      </c>
      <c r="E196" s="93">
        <v>0</v>
      </c>
    </row>
    <row r="197" spans="1:5" ht="31.5">
      <c r="A197" s="73" t="s">
        <v>341</v>
      </c>
      <c r="B197" s="100" t="s">
        <v>342</v>
      </c>
      <c r="C197" s="67">
        <v>0</v>
      </c>
      <c r="D197" s="93">
        <v>0</v>
      </c>
      <c r="E197" s="93">
        <v>0</v>
      </c>
    </row>
    <row r="198" spans="1:5" ht="31.5">
      <c r="A198" s="73" t="s">
        <v>343</v>
      </c>
      <c r="B198" s="100" t="s">
        <v>344</v>
      </c>
      <c r="C198" s="67">
        <v>0</v>
      </c>
      <c r="D198" s="93">
        <v>0</v>
      </c>
      <c r="E198" s="93">
        <v>0</v>
      </c>
    </row>
    <row r="199" spans="1:5" ht="47.25">
      <c r="A199" s="73" t="s">
        <v>345</v>
      </c>
      <c r="B199" s="100" t="s">
        <v>349</v>
      </c>
      <c r="C199" s="67"/>
      <c r="D199" s="67"/>
      <c r="E199" s="67"/>
    </row>
    <row r="200" spans="1:5" ht="141.75">
      <c r="A200" s="73" t="s">
        <v>346</v>
      </c>
      <c r="B200" s="22" t="s">
        <v>100</v>
      </c>
      <c r="C200" s="67">
        <v>3</v>
      </c>
      <c r="D200" s="93">
        <v>0</v>
      </c>
      <c r="E200" s="93">
        <v>0</v>
      </c>
    </row>
    <row r="201" spans="1:5" ht="100.5" customHeight="1">
      <c r="A201" s="73" t="s">
        <v>350</v>
      </c>
      <c r="B201" s="22" t="s">
        <v>78</v>
      </c>
      <c r="C201" s="67">
        <v>4</v>
      </c>
      <c r="D201" s="67">
        <v>4</v>
      </c>
      <c r="E201" s="67">
        <v>0</v>
      </c>
    </row>
    <row r="202" spans="1:5" ht="84.75" customHeight="1">
      <c r="A202" s="73" t="s">
        <v>351</v>
      </c>
      <c r="B202" s="22" t="s">
        <v>187</v>
      </c>
      <c r="C202" s="67">
        <v>1</v>
      </c>
      <c r="D202" s="93">
        <v>0</v>
      </c>
      <c r="E202" s="93">
        <v>0</v>
      </c>
    </row>
    <row r="203" spans="1:5" ht="141.75">
      <c r="A203" s="73" t="s">
        <v>352</v>
      </c>
      <c r="B203" s="22" t="s">
        <v>48</v>
      </c>
      <c r="C203" s="67">
        <v>2</v>
      </c>
      <c r="D203" s="67">
        <v>2</v>
      </c>
      <c r="E203" s="67">
        <v>0</v>
      </c>
    </row>
    <row r="204" spans="1:5" ht="157.5">
      <c r="A204" s="73" t="s">
        <v>353</v>
      </c>
      <c r="B204" s="22" t="s">
        <v>164</v>
      </c>
      <c r="C204" s="67">
        <v>3</v>
      </c>
      <c r="D204" s="93">
        <v>0</v>
      </c>
      <c r="E204" s="93">
        <v>0</v>
      </c>
    </row>
    <row r="205" spans="1:5" ht="78.75">
      <c r="A205" s="73" t="s">
        <v>354</v>
      </c>
      <c r="B205" s="40" t="s">
        <v>374</v>
      </c>
      <c r="C205" s="67">
        <v>0</v>
      </c>
      <c r="D205" s="93">
        <v>0</v>
      </c>
      <c r="E205" s="93">
        <v>0</v>
      </c>
    </row>
    <row r="206" spans="1:5" ht="78.75">
      <c r="A206" s="73" t="s">
        <v>375</v>
      </c>
      <c r="B206" s="40" t="s">
        <v>376</v>
      </c>
      <c r="C206" s="67">
        <v>1</v>
      </c>
      <c r="D206" s="93">
        <v>0</v>
      </c>
      <c r="E206" s="93">
        <v>0</v>
      </c>
    </row>
    <row r="207" spans="1:5" ht="110.25">
      <c r="A207" s="73" t="s">
        <v>377</v>
      </c>
      <c r="B207" s="40" t="s">
        <v>378</v>
      </c>
      <c r="C207" s="67">
        <v>0</v>
      </c>
      <c r="D207" s="93">
        <v>0</v>
      </c>
      <c r="E207" s="93">
        <v>0</v>
      </c>
    </row>
    <row r="208" spans="1:5" ht="23.25" customHeight="1">
      <c r="A208" s="159" t="s">
        <v>359</v>
      </c>
      <c r="B208" s="161"/>
      <c r="C208" s="67">
        <f>SUM(C17:C207)</f>
        <v>132</v>
      </c>
      <c r="D208" s="75">
        <f t="shared" ref="D208:E208" si="0">SUM(D17:D207)</f>
        <v>36</v>
      </c>
      <c r="E208" s="75">
        <f t="shared" si="0"/>
        <v>13</v>
      </c>
    </row>
    <row r="209" spans="1:20" ht="17.25" customHeight="1">
      <c r="A209" s="68"/>
      <c r="B209" s="101"/>
      <c r="C209" s="59"/>
      <c r="D209" s="59"/>
      <c r="E209" s="59"/>
    </row>
    <row r="210" spans="1:20">
      <c r="A210" s="136" t="s">
        <v>360</v>
      </c>
      <c r="B210" s="136"/>
      <c r="C210" s="136"/>
      <c r="D210" s="136"/>
      <c r="E210" s="136"/>
    </row>
    <row r="211" spans="1:20" ht="53.25" customHeight="1">
      <c r="A211" s="137" t="s">
        <v>411</v>
      </c>
      <c r="B211" s="137"/>
      <c r="C211" s="137"/>
      <c r="D211" s="137"/>
      <c r="E211" s="137"/>
      <c r="F211" s="31"/>
      <c r="G211" s="31"/>
      <c r="H211" s="31"/>
      <c r="I211" s="31"/>
      <c r="J211" s="31"/>
      <c r="K211" s="11"/>
      <c r="L211" s="11"/>
      <c r="M211" s="11"/>
      <c r="N211" s="11"/>
      <c r="O211" s="11"/>
      <c r="P211" s="11"/>
      <c r="Q211" s="11"/>
      <c r="R211" s="11"/>
      <c r="S211" s="11"/>
      <c r="T211" s="11"/>
    </row>
    <row r="212" spans="1:20" ht="8.25" customHeight="1">
      <c r="B212" s="98"/>
    </row>
    <row r="213" spans="1:20">
      <c r="A213" s="158" t="s">
        <v>396</v>
      </c>
      <c r="B213" s="158"/>
      <c r="C213" s="27"/>
      <c r="D213" s="152">
        <v>45901</v>
      </c>
      <c r="E213" s="152"/>
      <c r="F213" s="13"/>
      <c r="G213" s="13"/>
      <c r="H213" s="27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</row>
    <row r="214" spans="1:20">
      <c r="A214" s="151" t="s">
        <v>357</v>
      </c>
      <c r="B214" s="151"/>
      <c r="C214" s="27"/>
      <c r="D214" s="153" t="s">
        <v>358</v>
      </c>
      <c r="E214" s="153"/>
      <c r="F214" s="30"/>
      <c r="G214" s="30"/>
      <c r="H214" s="27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</row>
    <row r="215" spans="1:20">
      <c r="B215" s="98"/>
    </row>
    <row r="216" spans="1:20">
      <c r="B216" s="98"/>
    </row>
    <row r="217" spans="1:20">
      <c r="B217" s="98"/>
    </row>
    <row r="218" spans="1:20">
      <c r="B218" s="98"/>
    </row>
    <row r="219" spans="1:20">
      <c r="B219" s="98"/>
    </row>
    <row r="220" spans="1:20">
      <c r="B220" s="98"/>
    </row>
  </sheetData>
  <mergeCells count="15">
    <mergeCell ref="A211:E211"/>
    <mergeCell ref="A213:B213"/>
    <mergeCell ref="D213:E213"/>
    <mergeCell ref="A214:B214"/>
    <mergeCell ref="D214:E214"/>
    <mergeCell ref="A210:E210"/>
    <mergeCell ref="A1:E1"/>
    <mergeCell ref="A14:E14"/>
    <mergeCell ref="A10:E10"/>
    <mergeCell ref="A11:E11"/>
    <mergeCell ref="A13:E13"/>
    <mergeCell ref="A208:B208"/>
    <mergeCell ref="A6:E6"/>
    <mergeCell ref="A7:E7"/>
    <mergeCell ref="A8:E8"/>
  </mergeCells>
  <conditionalFormatting sqref="G1:G14">
    <cfRule type="cellIs" dxfId="55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T220"/>
  <sheetViews>
    <sheetView topLeftCell="A204" zoomScale="90" zoomScaleNormal="90" workbookViewId="0">
      <selection activeCell="E218" sqref="E218"/>
    </sheetView>
  </sheetViews>
  <sheetFormatPr defaultRowHeight="15.75"/>
  <cols>
    <col min="1" max="1" width="9.140625" style="1"/>
    <col min="2" max="2" width="32.7109375" style="1" customWidth="1"/>
    <col min="3" max="3" width="20.7109375" style="1" customWidth="1"/>
    <col min="4" max="4" width="17.7109375" style="1" customWidth="1"/>
    <col min="5" max="5" width="19.7109375" style="1" customWidth="1"/>
    <col min="6" max="16384" width="9.140625" style="1"/>
  </cols>
  <sheetData>
    <row r="1" spans="1:6" s="114" customFormat="1">
      <c r="A1" s="142" t="s">
        <v>432</v>
      </c>
      <c r="B1" s="142"/>
      <c r="C1" s="142"/>
      <c r="D1" s="142"/>
      <c r="E1" s="142"/>
      <c r="F1" s="113"/>
    </row>
    <row r="2" spans="1:6" s="114" customFormat="1">
      <c r="A2" s="113"/>
      <c r="B2" s="113"/>
      <c r="C2" s="113"/>
      <c r="D2" s="113"/>
      <c r="E2" s="113"/>
      <c r="F2" s="113"/>
    </row>
    <row r="3" spans="1:6" s="114" customFormat="1">
      <c r="A3" s="113"/>
      <c r="B3" s="113"/>
      <c r="C3" s="113"/>
      <c r="D3" s="113"/>
      <c r="E3" s="113"/>
      <c r="F3" s="113"/>
    </row>
    <row r="4" spans="1:6" s="114" customFormat="1">
      <c r="A4" s="113"/>
      <c r="B4" s="113"/>
      <c r="C4" s="113"/>
      <c r="D4" s="113"/>
      <c r="E4" s="113"/>
      <c r="F4" s="113"/>
    </row>
    <row r="5" spans="1:6" s="114" customFormat="1" ht="15">
      <c r="A5" s="115"/>
      <c r="B5" s="116"/>
      <c r="C5" s="115"/>
      <c r="D5" s="115"/>
      <c r="E5" s="115"/>
      <c r="F5" s="115"/>
    </row>
    <row r="6" spans="1:6" s="114" customFormat="1" ht="15">
      <c r="A6" s="130" t="s">
        <v>424</v>
      </c>
      <c r="B6" s="130"/>
      <c r="C6" s="130"/>
      <c r="D6" s="130"/>
      <c r="E6" s="130"/>
      <c r="F6" s="117"/>
    </row>
    <row r="7" spans="1:6" s="114" customFormat="1" ht="30" customHeight="1">
      <c r="A7" s="154" t="s">
        <v>433</v>
      </c>
      <c r="B7" s="154"/>
      <c r="C7" s="154"/>
      <c r="D7" s="154"/>
      <c r="E7" s="154"/>
      <c r="F7" s="117"/>
    </row>
    <row r="8" spans="1:6" s="114" customFormat="1" ht="15">
      <c r="A8" s="130" t="s">
        <v>428</v>
      </c>
      <c r="B8" s="130"/>
      <c r="C8" s="130"/>
      <c r="D8" s="130"/>
      <c r="E8" s="130"/>
      <c r="F8" s="117"/>
    </row>
    <row r="9" spans="1:6" s="114" customFormat="1" ht="15">
      <c r="A9" s="118"/>
      <c r="B9" s="119"/>
      <c r="C9" s="118"/>
      <c r="D9" s="118"/>
      <c r="E9" s="118"/>
      <c r="F9" s="118"/>
    </row>
    <row r="10" spans="1:6" s="114" customFormat="1" ht="15">
      <c r="A10" s="149" t="s">
        <v>12</v>
      </c>
      <c r="B10" s="149"/>
      <c r="C10" s="149"/>
      <c r="D10" s="149"/>
      <c r="E10" s="149"/>
      <c r="F10" s="120"/>
    </row>
    <row r="11" spans="1:6" s="114" customFormat="1" ht="32.25" customHeight="1">
      <c r="A11" s="155" t="s">
        <v>426</v>
      </c>
      <c r="B11" s="156"/>
      <c r="C11" s="156"/>
      <c r="D11" s="156"/>
      <c r="E11" s="157"/>
      <c r="F11" s="120"/>
    </row>
    <row r="12" spans="1:6" s="114" customFormat="1" ht="15">
      <c r="A12" s="120"/>
      <c r="B12" s="121"/>
      <c r="C12" s="120"/>
      <c r="D12" s="120"/>
      <c r="E12" s="120"/>
      <c r="F12" s="120"/>
    </row>
    <row r="13" spans="1:6" s="114" customFormat="1" ht="15">
      <c r="A13" s="144" t="s">
        <v>438</v>
      </c>
      <c r="B13" s="144"/>
      <c r="C13" s="144"/>
      <c r="D13" s="144"/>
      <c r="E13" s="144"/>
      <c r="F13" s="120"/>
    </row>
    <row r="14" spans="1:6" s="114" customFormat="1" ht="33" customHeight="1">
      <c r="A14" s="135" t="s">
        <v>439</v>
      </c>
      <c r="B14" s="135"/>
      <c r="C14" s="135"/>
      <c r="D14" s="135"/>
      <c r="E14" s="135"/>
      <c r="F14" s="122"/>
    </row>
    <row r="15" spans="1:6" ht="126">
      <c r="A15" s="67" t="s">
        <v>0</v>
      </c>
      <c r="B15" s="99" t="s">
        <v>1</v>
      </c>
      <c r="C15" s="112" t="s">
        <v>13</v>
      </c>
      <c r="D15" s="67" t="s">
        <v>14</v>
      </c>
      <c r="E15" s="67" t="s">
        <v>8</v>
      </c>
    </row>
    <row r="16" spans="1:6" s="18" customFormat="1">
      <c r="A16" s="24">
        <v>1</v>
      </c>
      <c r="B16" s="25">
        <v>2</v>
      </c>
      <c r="C16" s="24">
        <v>3</v>
      </c>
      <c r="D16" s="24">
        <v>4</v>
      </c>
      <c r="E16" s="24">
        <v>5</v>
      </c>
    </row>
    <row r="17" spans="1:5" ht="31.5">
      <c r="A17" s="20">
        <v>1</v>
      </c>
      <c r="B17" s="41" t="s">
        <v>27</v>
      </c>
      <c r="C17" s="66"/>
      <c r="D17" s="66"/>
      <c r="E17" s="66"/>
    </row>
    <row r="18" spans="1:5" ht="78.75">
      <c r="A18" s="20" t="s">
        <v>28</v>
      </c>
      <c r="B18" s="100" t="s">
        <v>29</v>
      </c>
      <c r="C18" s="66">
        <v>2</v>
      </c>
      <c r="D18" s="66">
        <v>0</v>
      </c>
      <c r="E18" s="66">
        <v>0</v>
      </c>
    </row>
    <row r="19" spans="1:5" ht="47.25">
      <c r="A19" s="20" t="s">
        <v>30</v>
      </c>
      <c r="B19" s="100" t="s">
        <v>31</v>
      </c>
      <c r="C19" s="66">
        <v>1</v>
      </c>
      <c r="D19" s="66">
        <v>0</v>
      </c>
      <c r="E19" s="66">
        <v>0</v>
      </c>
    </row>
    <row r="20" spans="1:5" ht="31.5">
      <c r="A20" s="20" t="s">
        <v>32</v>
      </c>
      <c r="B20" s="100" t="s">
        <v>33</v>
      </c>
      <c r="C20" s="66">
        <v>1</v>
      </c>
      <c r="D20" s="92">
        <v>0</v>
      </c>
      <c r="E20" s="92">
        <v>0</v>
      </c>
    </row>
    <row r="21" spans="1:5">
      <c r="A21" s="20" t="s">
        <v>34</v>
      </c>
      <c r="B21" s="41" t="s">
        <v>35</v>
      </c>
      <c r="C21" s="66"/>
      <c r="D21" s="66"/>
      <c r="E21" s="66"/>
    </row>
    <row r="22" spans="1:5" ht="31.5">
      <c r="A22" s="20" t="s">
        <v>36</v>
      </c>
      <c r="B22" s="100" t="s">
        <v>368</v>
      </c>
      <c r="C22" s="66">
        <v>5</v>
      </c>
      <c r="D22" s="66">
        <v>1</v>
      </c>
      <c r="E22" s="66">
        <v>1</v>
      </c>
    </row>
    <row r="23" spans="1:5" ht="78.75">
      <c r="A23" s="20" t="s">
        <v>37</v>
      </c>
      <c r="B23" s="100" t="s">
        <v>38</v>
      </c>
      <c r="C23" s="66">
        <v>5</v>
      </c>
      <c r="D23" s="66">
        <v>1</v>
      </c>
      <c r="E23" s="66">
        <v>1</v>
      </c>
    </row>
    <row r="24" spans="1:5">
      <c r="A24" s="20" t="s">
        <v>39</v>
      </c>
      <c r="B24" s="41" t="s">
        <v>40</v>
      </c>
      <c r="C24" s="66"/>
      <c r="D24" s="66"/>
      <c r="E24" s="66"/>
    </row>
    <row r="25" spans="1:5" ht="78.75">
      <c r="A25" s="20" t="s">
        <v>41</v>
      </c>
      <c r="B25" s="100" t="s">
        <v>42</v>
      </c>
      <c r="C25" s="66">
        <v>4</v>
      </c>
      <c r="D25" s="66">
        <v>0</v>
      </c>
      <c r="E25" s="66">
        <v>0</v>
      </c>
    </row>
    <row r="26" spans="1:5" ht="31.5">
      <c r="A26" s="20" t="s">
        <v>43</v>
      </c>
      <c r="B26" s="100" t="s">
        <v>44</v>
      </c>
      <c r="C26" s="66">
        <v>1</v>
      </c>
      <c r="D26" s="66">
        <v>0</v>
      </c>
      <c r="E26" s="66">
        <v>0</v>
      </c>
    </row>
    <row r="27" spans="1:5" ht="31.5">
      <c r="A27" s="20" t="s">
        <v>45</v>
      </c>
      <c r="B27" s="100" t="s">
        <v>46</v>
      </c>
      <c r="C27" s="66">
        <v>1</v>
      </c>
      <c r="D27" s="92">
        <v>0</v>
      </c>
      <c r="E27" s="92">
        <v>0</v>
      </c>
    </row>
    <row r="28" spans="1:5" ht="47.25">
      <c r="A28" s="20" t="s">
        <v>47</v>
      </c>
      <c r="B28" s="100" t="s">
        <v>50</v>
      </c>
      <c r="C28" s="66">
        <v>0</v>
      </c>
      <c r="D28" s="66">
        <v>0</v>
      </c>
      <c r="E28" s="66">
        <v>0</v>
      </c>
    </row>
    <row r="29" spans="1:5" ht="47.25">
      <c r="A29" s="20" t="s">
        <v>49</v>
      </c>
      <c r="B29" s="22" t="s">
        <v>369</v>
      </c>
      <c r="C29" s="66">
        <v>0</v>
      </c>
      <c r="D29" s="92">
        <v>0</v>
      </c>
      <c r="E29" s="92">
        <v>0</v>
      </c>
    </row>
    <row r="30" spans="1:5" ht="47.25">
      <c r="A30" s="20" t="s">
        <v>51</v>
      </c>
      <c r="B30" s="40" t="s">
        <v>399</v>
      </c>
      <c r="C30" s="66">
        <v>0</v>
      </c>
      <c r="D30" s="92">
        <v>0</v>
      </c>
      <c r="E30" s="92">
        <v>0</v>
      </c>
    </row>
    <row r="31" spans="1:5" ht="63">
      <c r="A31" s="20" t="s">
        <v>400</v>
      </c>
      <c r="B31" s="100" t="s">
        <v>52</v>
      </c>
      <c r="C31" s="66">
        <v>0</v>
      </c>
      <c r="D31" s="92">
        <v>0</v>
      </c>
      <c r="E31" s="92">
        <v>0</v>
      </c>
    </row>
    <row r="32" spans="1:5" ht="31.5">
      <c r="A32" s="20" t="s">
        <v>53</v>
      </c>
      <c r="B32" s="100" t="s">
        <v>54</v>
      </c>
      <c r="C32" s="66"/>
      <c r="D32" s="66"/>
      <c r="E32" s="66"/>
    </row>
    <row r="33" spans="1:5" ht="47.25">
      <c r="A33" s="20" t="s">
        <v>55</v>
      </c>
      <c r="B33" s="100" t="s">
        <v>407</v>
      </c>
      <c r="C33" s="66">
        <v>1</v>
      </c>
      <c r="D33" s="66">
        <v>1</v>
      </c>
      <c r="E33" s="66">
        <v>1</v>
      </c>
    </row>
    <row r="34" spans="1:5" ht="47.25">
      <c r="A34" s="20" t="s">
        <v>57</v>
      </c>
      <c r="B34" s="100" t="s">
        <v>56</v>
      </c>
      <c r="C34" s="66">
        <v>2</v>
      </c>
      <c r="D34" s="66">
        <v>2</v>
      </c>
      <c r="E34" s="66">
        <v>0</v>
      </c>
    </row>
    <row r="35" spans="1:5" ht="78.75">
      <c r="A35" s="20" t="s">
        <v>373</v>
      </c>
      <c r="B35" s="100" t="s">
        <v>58</v>
      </c>
      <c r="C35" s="66">
        <v>0</v>
      </c>
      <c r="D35" s="92">
        <v>0</v>
      </c>
      <c r="E35" s="92">
        <v>0</v>
      </c>
    </row>
    <row r="36" spans="1:5" ht="31.5">
      <c r="A36" s="20" t="s">
        <v>59</v>
      </c>
      <c r="B36" s="100" t="s">
        <v>60</v>
      </c>
      <c r="C36" s="66"/>
      <c r="D36" s="66"/>
      <c r="E36" s="66"/>
    </row>
    <row r="37" spans="1:5" ht="78.75">
      <c r="A37" s="20" t="s">
        <v>61</v>
      </c>
      <c r="B37" s="100" t="s">
        <v>62</v>
      </c>
      <c r="C37" s="66">
        <v>0</v>
      </c>
      <c r="D37" s="92">
        <v>0</v>
      </c>
      <c r="E37" s="92">
        <v>0</v>
      </c>
    </row>
    <row r="38" spans="1:5" ht="63">
      <c r="A38" s="20" t="s">
        <v>63</v>
      </c>
      <c r="B38" s="100" t="s">
        <v>64</v>
      </c>
      <c r="C38" s="66">
        <v>0</v>
      </c>
      <c r="D38" s="92">
        <v>0</v>
      </c>
      <c r="E38" s="92">
        <v>0</v>
      </c>
    </row>
    <row r="39" spans="1:5" ht="63">
      <c r="A39" s="20" t="s">
        <v>65</v>
      </c>
      <c r="B39" s="100" t="s">
        <v>66</v>
      </c>
      <c r="C39" s="66">
        <v>0</v>
      </c>
      <c r="D39" s="92">
        <v>0</v>
      </c>
      <c r="E39" s="92">
        <v>0</v>
      </c>
    </row>
    <row r="40" spans="1:5" ht="63">
      <c r="A40" s="20" t="s">
        <v>67</v>
      </c>
      <c r="B40" s="100" t="s">
        <v>68</v>
      </c>
      <c r="C40" s="66">
        <v>0</v>
      </c>
      <c r="D40" s="92">
        <v>0</v>
      </c>
      <c r="E40" s="92">
        <v>0</v>
      </c>
    </row>
    <row r="41" spans="1:5" ht="63">
      <c r="A41" s="20" t="s">
        <v>347</v>
      </c>
      <c r="B41" s="100" t="s">
        <v>69</v>
      </c>
      <c r="C41" s="66">
        <v>0</v>
      </c>
      <c r="D41" s="92">
        <v>0</v>
      </c>
      <c r="E41" s="92">
        <v>0</v>
      </c>
    </row>
    <row r="42" spans="1:5" ht="63">
      <c r="A42" s="20" t="s">
        <v>348</v>
      </c>
      <c r="B42" s="100" t="s">
        <v>70</v>
      </c>
      <c r="C42" s="66">
        <v>0</v>
      </c>
      <c r="D42" s="92">
        <v>0</v>
      </c>
      <c r="E42" s="92">
        <v>0</v>
      </c>
    </row>
    <row r="43" spans="1:5">
      <c r="A43" s="20" t="s">
        <v>71</v>
      </c>
      <c r="B43" s="100" t="s">
        <v>72</v>
      </c>
      <c r="C43" s="66"/>
      <c r="D43" s="66"/>
      <c r="E43" s="66"/>
    </row>
    <row r="44" spans="1:5" ht="47.25">
      <c r="A44" s="20" t="s">
        <v>73</v>
      </c>
      <c r="B44" s="100" t="s">
        <v>74</v>
      </c>
      <c r="C44" s="66">
        <v>2</v>
      </c>
      <c r="D44" s="66">
        <v>0</v>
      </c>
      <c r="E44" s="66">
        <v>0</v>
      </c>
    </row>
    <row r="45" spans="1:5" ht="47.25">
      <c r="A45" s="20" t="s">
        <v>75</v>
      </c>
      <c r="B45" s="100" t="s">
        <v>76</v>
      </c>
      <c r="C45" s="66">
        <v>0</v>
      </c>
      <c r="D45" s="92">
        <v>0</v>
      </c>
      <c r="E45" s="92">
        <v>0</v>
      </c>
    </row>
    <row r="46" spans="1:5" ht="78.75">
      <c r="A46" s="20" t="s">
        <v>77</v>
      </c>
      <c r="B46" s="40" t="s">
        <v>416</v>
      </c>
      <c r="C46" s="66">
        <v>0</v>
      </c>
      <c r="D46" s="92">
        <v>0</v>
      </c>
      <c r="E46" s="92">
        <v>0</v>
      </c>
    </row>
    <row r="47" spans="1:5" ht="47.25">
      <c r="A47" s="20" t="s">
        <v>79</v>
      </c>
      <c r="B47" s="100" t="s">
        <v>81</v>
      </c>
      <c r="C47" s="66">
        <v>1</v>
      </c>
      <c r="D47" s="66">
        <v>1</v>
      </c>
      <c r="E47" s="66">
        <v>1</v>
      </c>
    </row>
    <row r="48" spans="1:5" ht="47.25">
      <c r="A48" s="20" t="s">
        <v>80</v>
      </c>
      <c r="B48" s="100" t="s">
        <v>50</v>
      </c>
      <c r="C48" s="66">
        <v>3</v>
      </c>
      <c r="D48" s="66">
        <v>0</v>
      </c>
      <c r="E48" s="66">
        <v>0</v>
      </c>
    </row>
    <row r="49" spans="1:5" ht="63">
      <c r="A49" s="20" t="s">
        <v>82</v>
      </c>
      <c r="B49" s="100" t="s">
        <v>83</v>
      </c>
      <c r="C49" s="66">
        <v>0</v>
      </c>
      <c r="D49" s="92">
        <v>0</v>
      </c>
      <c r="E49" s="92">
        <v>0</v>
      </c>
    </row>
    <row r="50" spans="1:5">
      <c r="A50" s="20" t="s">
        <v>84</v>
      </c>
      <c r="B50" s="100" t="s">
        <v>85</v>
      </c>
      <c r="C50" s="66"/>
      <c r="D50" s="66"/>
      <c r="E50" s="66"/>
    </row>
    <row r="51" spans="1:5" ht="47.25">
      <c r="A51" s="20" t="s">
        <v>86</v>
      </c>
      <c r="B51" s="100" t="s">
        <v>87</v>
      </c>
      <c r="C51" s="66">
        <v>0</v>
      </c>
      <c r="D51" s="92">
        <v>0</v>
      </c>
      <c r="E51" s="92">
        <v>0</v>
      </c>
    </row>
    <row r="52" spans="1:5">
      <c r="A52" s="20" t="s">
        <v>88</v>
      </c>
      <c r="B52" s="100" t="s">
        <v>89</v>
      </c>
      <c r="C52" s="66"/>
      <c r="D52" s="66"/>
      <c r="E52" s="66"/>
    </row>
    <row r="53" spans="1:5" ht="47.25">
      <c r="A53" s="20" t="s">
        <v>90</v>
      </c>
      <c r="B53" s="100" t="s">
        <v>91</v>
      </c>
      <c r="C53" s="66">
        <v>7</v>
      </c>
      <c r="D53" s="66">
        <v>5</v>
      </c>
      <c r="E53" s="66">
        <v>1</v>
      </c>
    </row>
    <row r="54" spans="1:5" ht="47.25">
      <c r="A54" s="20" t="s">
        <v>92</v>
      </c>
      <c r="B54" s="100" t="s">
        <v>31</v>
      </c>
      <c r="C54" s="66">
        <v>7</v>
      </c>
      <c r="D54" s="66">
        <v>0</v>
      </c>
      <c r="E54" s="66">
        <v>0</v>
      </c>
    </row>
    <row r="55" spans="1:5">
      <c r="A55" s="20" t="s">
        <v>93</v>
      </c>
      <c r="B55" s="100" t="s">
        <v>94</v>
      </c>
      <c r="C55" s="66"/>
      <c r="D55" s="66"/>
      <c r="E55" s="66"/>
    </row>
    <row r="56" spans="1:5" ht="47.25">
      <c r="A56" s="20" t="s">
        <v>95</v>
      </c>
      <c r="B56" s="100" t="s">
        <v>31</v>
      </c>
      <c r="C56" s="66">
        <v>1</v>
      </c>
      <c r="D56" s="66">
        <v>0</v>
      </c>
      <c r="E56" s="66">
        <v>0</v>
      </c>
    </row>
    <row r="57" spans="1:5" ht="78.75">
      <c r="A57" s="20" t="s">
        <v>96</v>
      </c>
      <c r="B57" s="100" t="s">
        <v>98</v>
      </c>
      <c r="C57" s="66">
        <v>4</v>
      </c>
      <c r="D57" s="66">
        <v>2</v>
      </c>
      <c r="E57" s="66">
        <v>1</v>
      </c>
    </row>
    <row r="58" spans="1:5" ht="47.25">
      <c r="A58" s="20" t="s">
        <v>97</v>
      </c>
      <c r="B58" s="100" t="s">
        <v>101</v>
      </c>
      <c r="C58" s="66">
        <v>0</v>
      </c>
      <c r="D58" s="66">
        <v>0</v>
      </c>
      <c r="E58" s="66">
        <v>0</v>
      </c>
    </row>
    <row r="59" spans="1:5" ht="47.25">
      <c r="A59" s="20" t="s">
        <v>99</v>
      </c>
      <c r="B59" s="100" t="s">
        <v>102</v>
      </c>
      <c r="C59" s="66">
        <v>0</v>
      </c>
      <c r="D59" s="92">
        <v>0</v>
      </c>
      <c r="E59" s="92">
        <v>0</v>
      </c>
    </row>
    <row r="60" spans="1:5" ht="31.5">
      <c r="A60" s="20" t="s">
        <v>103</v>
      </c>
      <c r="B60" s="100" t="s">
        <v>104</v>
      </c>
      <c r="C60" s="66"/>
      <c r="D60" s="66"/>
      <c r="E60" s="66"/>
    </row>
    <row r="61" spans="1:5" ht="63">
      <c r="A61" s="20" t="s">
        <v>105</v>
      </c>
      <c r="B61" s="100" t="s">
        <v>106</v>
      </c>
      <c r="C61" s="66">
        <v>11</v>
      </c>
      <c r="D61" s="66">
        <v>9</v>
      </c>
      <c r="E61" s="66">
        <v>7</v>
      </c>
    </row>
    <row r="62" spans="1:5" ht="47.25">
      <c r="A62" s="20" t="s">
        <v>107</v>
      </c>
      <c r="B62" s="100" t="s">
        <v>108</v>
      </c>
      <c r="C62" s="66">
        <v>1</v>
      </c>
      <c r="D62" s="66">
        <v>1</v>
      </c>
      <c r="E62" s="66">
        <v>0</v>
      </c>
    </row>
    <row r="63" spans="1:5" ht="31.5">
      <c r="A63" s="20" t="s">
        <v>109</v>
      </c>
      <c r="B63" s="100" t="s">
        <v>110</v>
      </c>
      <c r="C63" s="66"/>
      <c r="D63" s="66"/>
      <c r="E63" s="66"/>
    </row>
    <row r="64" spans="1:5" ht="47.25">
      <c r="A64" s="20" t="s">
        <v>111</v>
      </c>
      <c r="B64" s="100" t="s">
        <v>50</v>
      </c>
      <c r="C64" s="66">
        <v>2</v>
      </c>
      <c r="D64" s="66">
        <v>2</v>
      </c>
      <c r="E64" s="66">
        <v>2</v>
      </c>
    </row>
    <row r="65" spans="1:5" ht="47.25">
      <c r="A65" s="20" t="s">
        <v>112</v>
      </c>
      <c r="B65" s="109" t="s">
        <v>414</v>
      </c>
      <c r="C65" s="66">
        <v>0</v>
      </c>
      <c r="D65" s="66">
        <v>0</v>
      </c>
      <c r="E65" s="66">
        <v>0</v>
      </c>
    </row>
    <row r="66" spans="1:5" ht="47.25">
      <c r="A66" s="20" t="s">
        <v>113</v>
      </c>
      <c r="B66" s="109" t="s">
        <v>415</v>
      </c>
      <c r="C66" s="66">
        <v>0</v>
      </c>
      <c r="D66" s="92">
        <v>0</v>
      </c>
      <c r="E66" s="92">
        <v>0</v>
      </c>
    </row>
    <row r="67" spans="1:5" ht="31.5">
      <c r="A67" s="20" t="s">
        <v>115</v>
      </c>
      <c r="B67" s="109" t="s">
        <v>114</v>
      </c>
      <c r="C67" s="66">
        <v>2</v>
      </c>
      <c r="D67" s="66">
        <v>1</v>
      </c>
      <c r="E67" s="66">
        <v>0</v>
      </c>
    </row>
    <row r="68" spans="1:5" ht="47.25">
      <c r="A68" s="20" t="s">
        <v>116</v>
      </c>
      <c r="B68" s="109" t="s">
        <v>412</v>
      </c>
      <c r="C68" s="66">
        <v>6</v>
      </c>
      <c r="D68" s="66">
        <v>3</v>
      </c>
      <c r="E68" s="66">
        <v>0</v>
      </c>
    </row>
    <row r="69" spans="1:5" ht="47.25">
      <c r="A69" s="20" t="s">
        <v>385</v>
      </c>
      <c r="B69" s="109" t="s">
        <v>413</v>
      </c>
      <c r="C69" s="66">
        <v>3</v>
      </c>
      <c r="D69" s="66">
        <v>0</v>
      </c>
      <c r="E69" s="66">
        <v>0</v>
      </c>
    </row>
    <row r="70" spans="1:5" ht="63">
      <c r="A70" s="20" t="s">
        <v>386</v>
      </c>
      <c r="B70" s="100" t="s">
        <v>117</v>
      </c>
      <c r="C70" s="66">
        <v>0</v>
      </c>
      <c r="D70" s="92">
        <v>0</v>
      </c>
      <c r="E70" s="92">
        <v>0</v>
      </c>
    </row>
    <row r="71" spans="1:5">
      <c r="A71" s="20" t="s">
        <v>118</v>
      </c>
      <c r="B71" s="100" t="s">
        <v>119</v>
      </c>
      <c r="C71" s="66"/>
      <c r="D71" s="66"/>
      <c r="E71" s="66"/>
    </row>
    <row r="72" spans="1:5" ht="94.5">
      <c r="A72" s="20" t="s">
        <v>120</v>
      </c>
      <c r="B72" s="100" t="s">
        <v>122</v>
      </c>
      <c r="C72" s="66">
        <v>4</v>
      </c>
      <c r="D72" s="66">
        <v>1</v>
      </c>
      <c r="E72" s="66">
        <v>1</v>
      </c>
    </row>
    <row r="73" spans="1:5" ht="47.25">
      <c r="A73" s="20" t="s">
        <v>121</v>
      </c>
      <c r="B73" s="100" t="s">
        <v>123</v>
      </c>
      <c r="C73" s="66">
        <v>0</v>
      </c>
      <c r="D73" s="92">
        <v>0</v>
      </c>
      <c r="E73" s="92">
        <v>0</v>
      </c>
    </row>
    <row r="74" spans="1:5">
      <c r="A74" s="20" t="s">
        <v>124</v>
      </c>
      <c r="B74" s="100" t="s">
        <v>125</v>
      </c>
      <c r="C74" s="66"/>
      <c r="D74" s="66"/>
      <c r="E74" s="66"/>
    </row>
    <row r="75" spans="1:5" ht="78.75">
      <c r="A75" s="20" t="s">
        <v>126</v>
      </c>
      <c r="B75" s="100" t="s">
        <v>127</v>
      </c>
      <c r="C75" s="66">
        <v>6</v>
      </c>
      <c r="D75" s="66">
        <v>5</v>
      </c>
      <c r="E75" s="66">
        <v>4</v>
      </c>
    </row>
    <row r="76" spans="1:5" ht="31.5">
      <c r="A76" s="20" t="s">
        <v>128</v>
      </c>
      <c r="B76" s="100" t="s">
        <v>129</v>
      </c>
      <c r="C76" s="66">
        <v>0</v>
      </c>
      <c r="D76" s="92">
        <v>0</v>
      </c>
      <c r="E76" s="92">
        <v>0</v>
      </c>
    </row>
    <row r="77" spans="1:5" ht="47.25">
      <c r="A77" s="20" t="s">
        <v>130</v>
      </c>
      <c r="B77" s="100" t="s">
        <v>50</v>
      </c>
      <c r="C77" s="66">
        <v>0</v>
      </c>
      <c r="D77" s="66">
        <v>0</v>
      </c>
      <c r="E77" s="66">
        <v>0</v>
      </c>
    </row>
    <row r="78" spans="1:5" ht="63">
      <c r="A78" s="20" t="s">
        <v>131</v>
      </c>
      <c r="B78" s="100" t="s">
        <v>132</v>
      </c>
      <c r="C78" s="66">
        <v>0</v>
      </c>
      <c r="D78" s="92">
        <v>0</v>
      </c>
      <c r="E78" s="92">
        <v>0</v>
      </c>
    </row>
    <row r="79" spans="1:5">
      <c r="A79" s="20" t="s">
        <v>133</v>
      </c>
      <c r="B79" s="100" t="s">
        <v>134</v>
      </c>
      <c r="C79" s="66"/>
      <c r="D79" s="66"/>
      <c r="E79" s="66"/>
    </row>
    <row r="80" spans="1:5" ht="78.75">
      <c r="A80" s="20" t="s">
        <v>135</v>
      </c>
      <c r="B80" s="100" t="s">
        <v>136</v>
      </c>
      <c r="C80" s="66">
        <v>2</v>
      </c>
      <c r="D80" s="66">
        <v>0</v>
      </c>
      <c r="E80" s="66">
        <v>0</v>
      </c>
    </row>
    <row r="81" spans="1:5" ht="47.25">
      <c r="A81" s="20" t="s">
        <v>137</v>
      </c>
      <c r="B81" s="100" t="s">
        <v>138</v>
      </c>
      <c r="C81" s="66">
        <v>1</v>
      </c>
      <c r="D81" s="66">
        <v>1</v>
      </c>
      <c r="E81" s="66">
        <v>1</v>
      </c>
    </row>
    <row r="82" spans="1:5" ht="31.5">
      <c r="A82" s="20" t="s">
        <v>139</v>
      </c>
      <c r="B82" s="100" t="s">
        <v>140</v>
      </c>
      <c r="C82" s="66"/>
      <c r="D82" s="66"/>
      <c r="E82" s="66"/>
    </row>
    <row r="83" spans="1:5" ht="47.25">
      <c r="A83" s="20" t="s">
        <v>141</v>
      </c>
      <c r="B83" s="100" t="s">
        <v>31</v>
      </c>
      <c r="C83" s="66">
        <v>2</v>
      </c>
      <c r="D83" s="66">
        <v>0</v>
      </c>
      <c r="E83" s="66">
        <v>0</v>
      </c>
    </row>
    <row r="84" spans="1:5">
      <c r="A84" s="20" t="s">
        <v>142</v>
      </c>
      <c r="B84" s="100" t="s">
        <v>143</v>
      </c>
      <c r="C84" s="66"/>
      <c r="D84" s="66"/>
      <c r="E84" s="66"/>
    </row>
    <row r="85" spans="1:5" ht="78.75">
      <c r="A85" s="20" t="s">
        <v>144</v>
      </c>
      <c r="B85" s="100" t="s">
        <v>145</v>
      </c>
      <c r="C85" s="66">
        <v>4</v>
      </c>
      <c r="D85" s="66">
        <v>2</v>
      </c>
      <c r="E85" s="105">
        <v>0</v>
      </c>
    </row>
    <row r="86" spans="1:5" ht="63">
      <c r="A86" s="20" t="s">
        <v>146</v>
      </c>
      <c r="B86" s="100" t="s">
        <v>147</v>
      </c>
      <c r="C86" s="66">
        <v>0</v>
      </c>
      <c r="D86" s="92">
        <v>0</v>
      </c>
      <c r="E86" s="92">
        <v>0</v>
      </c>
    </row>
    <row r="87" spans="1:5" ht="63">
      <c r="A87" s="20" t="s">
        <v>148</v>
      </c>
      <c r="B87" s="100" t="s">
        <v>149</v>
      </c>
      <c r="C87" s="66">
        <v>0</v>
      </c>
      <c r="D87" s="92">
        <v>0</v>
      </c>
      <c r="E87" s="92">
        <v>0</v>
      </c>
    </row>
    <row r="88" spans="1:5" ht="31.5">
      <c r="A88" s="20" t="s">
        <v>150</v>
      </c>
      <c r="B88" s="100" t="s">
        <v>151</v>
      </c>
      <c r="C88" s="66">
        <v>0</v>
      </c>
      <c r="D88" s="92">
        <v>0</v>
      </c>
      <c r="E88" s="92">
        <v>0</v>
      </c>
    </row>
    <row r="89" spans="1:5" ht="78.75">
      <c r="A89" s="20" t="s">
        <v>152</v>
      </c>
      <c r="B89" s="100" t="s">
        <v>153</v>
      </c>
      <c r="C89" s="66">
        <v>0</v>
      </c>
      <c r="D89" s="92">
        <v>0</v>
      </c>
      <c r="E89" s="92">
        <v>0</v>
      </c>
    </row>
    <row r="90" spans="1:5">
      <c r="A90" s="20" t="s">
        <v>154</v>
      </c>
      <c r="B90" s="100" t="s">
        <v>155</v>
      </c>
      <c r="C90" s="66"/>
      <c r="D90" s="66"/>
      <c r="E90" s="66"/>
    </row>
    <row r="91" spans="1:5" ht="78.75">
      <c r="A91" s="20" t="s">
        <v>156</v>
      </c>
      <c r="B91" s="100" t="s">
        <v>370</v>
      </c>
      <c r="C91" s="66">
        <v>19</v>
      </c>
      <c r="D91" s="66">
        <v>19</v>
      </c>
      <c r="E91" s="66">
        <v>19</v>
      </c>
    </row>
    <row r="92" spans="1:5" ht="31.5">
      <c r="A92" s="20" t="s">
        <v>157</v>
      </c>
      <c r="B92" s="100" t="s">
        <v>158</v>
      </c>
      <c r="C92" s="66">
        <v>4</v>
      </c>
      <c r="D92" s="66">
        <v>3</v>
      </c>
      <c r="E92" s="66">
        <v>2</v>
      </c>
    </row>
    <row r="93" spans="1:5" ht="31.5">
      <c r="A93" s="20" t="s">
        <v>159</v>
      </c>
      <c r="B93" s="100" t="s">
        <v>160</v>
      </c>
      <c r="C93" s="66"/>
      <c r="D93" s="66"/>
      <c r="E93" s="66"/>
    </row>
    <row r="94" spans="1:5" ht="78.75">
      <c r="A94" s="20" t="s">
        <v>161</v>
      </c>
      <c r="B94" s="100" t="s">
        <v>162</v>
      </c>
      <c r="C94" s="66">
        <v>10</v>
      </c>
      <c r="D94" s="66">
        <v>2</v>
      </c>
      <c r="E94" s="66">
        <v>1</v>
      </c>
    </row>
    <row r="95" spans="1:5" ht="78.75">
      <c r="A95" s="20" t="s">
        <v>163</v>
      </c>
      <c r="B95" s="100" t="s">
        <v>165</v>
      </c>
      <c r="C95" s="66">
        <v>0</v>
      </c>
      <c r="D95" s="92">
        <v>0</v>
      </c>
      <c r="E95" s="92">
        <v>0</v>
      </c>
    </row>
    <row r="96" spans="1:5">
      <c r="A96" s="20" t="s">
        <v>166</v>
      </c>
      <c r="B96" s="100" t="s">
        <v>167</v>
      </c>
      <c r="C96" s="66"/>
      <c r="D96" s="66"/>
      <c r="E96" s="66"/>
    </row>
    <row r="97" spans="1:5" ht="63">
      <c r="A97" s="20" t="s">
        <v>168</v>
      </c>
      <c r="B97" s="100" t="s">
        <v>169</v>
      </c>
      <c r="C97" s="66">
        <v>0</v>
      </c>
      <c r="D97" s="92">
        <v>0</v>
      </c>
      <c r="E97" s="92">
        <v>0</v>
      </c>
    </row>
    <row r="98" spans="1:5" ht="47.25">
      <c r="A98" s="20" t="s">
        <v>170</v>
      </c>
      <c r="B98" s="100" t="s">
        <v>381</v>
      </c>
      <c r="C98" s="66">
        <v>0</v>
      </c>
      <c r="D98" s="92">
        <v>0</v>
      </c>
      <c r="E98" s="92">
        <v>0</v>
      </c>
    </row>
    <row r="99" spans="1:5" ht="31.5">
      <c r="A99" s="20" t="s">
        <v>171</v>
      </c>
      <c r="B99" s="40" t="s">
        <v>380</v>
      </c>
      <c r="C99" s="66">
        <v>0</v>
      </c>
      <c r="D99" s="92">
        <v>0</v>
      </c>
      <c r="E99" s="92">
        <v>0</v>
      </c>
    </row>
    <row r="100" spans="1:5" ht="78.75">
      <c r="A100" s="20" t="s">
        <v>173</v>
      </c>
      <c r="B100" s="100" t="s">
        <v>172</v>
      </c>
      <c r="C100" s="66">
        <v>1</v>
      </c>
      <c r="D100" s="92">
        <v>0</v>
      </c>
      <c r="E100" s="92">
        <v>0</v>
      </c>
    </row>
    <row r="101" spans="1:5" ht="47.25">
      <c r="A101" s="20" t="s">
        <v>175</v>
      </c>
      <c r="B101" s="100" t="s">
        <v>174</v>
      </c>
      <c r="C101" s="66">
        <v>0</v>
      </c>
      <c r="D101" s="92">
        <v>0</v>
      </c>
      <c r="E101" s="92">
        <v>0</v>
      </c>
    </row>
    <row r="102" spans="1:5" ht="47.25">
      <c r="A102" s="20" t="s">
        <v>176</v>
      </c>
      <c r="B102" s="100" t="s">
        <v>371</v>
      </c>
      <c r="C102" s="66">
        <v>0</v>
      </c>
      <c r="D102" s="92">
        <v>0</v>
      </c>
      <c r="E102" s="92">
        <v>0</v>
      </c>
    </row>
    <row r="103" spans="1:5" ht="63">
      <c r="A103" s="20" t="s">
        <v>379</v>
      </c>
      <c r="B103" s="100" t="s">
        <v>177</v>
      </c>
      <c r="C103" s="66">
        <v>0</v>
      </c>
      <c r="D103" s="92">
        <v>0</v>
      </c>
      <c r="E103" s="92">
        <v>0</v>
      </c>
    </row>
    <row r="104" spans="1:5">
      <c r="A104" s="20" t="s">
        <v>178</v>
      </c>
      <c r="B104" s="100" t="s">
        <v>179</v>
      </c>
      <c r="C104" s="66"/>
      <c r="D104" s="66"/>
      <c r="E104" s="66"/>
    </row>
    <row r="105" spans="1:5" ht="31.5">
      <c r="A105" s="20" t="s">
        <v>180</v>
      </c>
      <c r="B105" s="100" t="s">
        <v>181</v>
      </c>
      <c r="C105" s="66">
        <v>4</v>
      </c>
      <c r="D105" s="92">
        <v>0</v>
      </c>
      <c r="E105" s="92">
        <v>0</v>
      </c>
    </row>
    <row r="106" spans="1:5" ht="47.25">
      <c r="A106" s="20" t="s">
        <v>182</v>
      </c>
      <c r="B106" s="100" t="s">
        <v>31</v>
      </c>
      <c r="C106" s="66">
        <v>1</v>
      </c>
      <c r="D106" s="66">
        <v>0</v>
      </c>
      <c r="E106" s="66">
        <v>0</v>
      </c>
    </row>
    <row r="107" spans="1:5" ht="78.75">
      <c r="A107" s="20" t="s">
        <v>183</v>
      </c>
      <c r="B107" s="100" t="s">
        <v>184</v>
      </c>
      <c r="C107" s="66">
        <v>2</v>
      </c>
      <c r="D107" s="66">
        <v>1</v>
      </c>
      <c r="E107" s="66">
        <v>1</v>
      </c>
    </row>
    <row r="108" spans="1:5" ht="47.25">
      <c r="A108" s="20" t="s">
        <v>185</v>
      </c>
      <c r="B108" s="100" t="s">
        <v>186</v>
      </c>
      <c r="C108" s="66">
        <v>0</v>
      </c>
      <c r="D108" s="92">
        <v>0</v>
      </c>
      <c r="E108" s="92">
        <v>0</v>
      </c>
    </row>
    <row r="109" spans="1:5">
      <c r="A109" s="20" t="s">
        <v>188</v>
      </c>
      <c r="B109" s="100" t="s">
        <v>189</v>
      </c>
      <c r="C109" s="66"/>
      <c r="D109" s="66"/>
      <c r="E109" s="66"/>
    </row>
    <row r="110" spans="1:5" ht="78.75">
      <c r="A110" s="20" t="s">
        <v>190</v>
      </c>
      <c r="B110" s="100" t="s">
        <v>191</v>
      </c>
      <c r="C110" s="66">
        <v>9</v>
      </c>
      <c r="D110" s="66">
        <v>3</v>
      </c>
      <c r="E110" s="66">
        <v>5</v>
      </c>
    </row>
    <row r="111" spans="1:5" ht="47.25">
      <c r="A111" s="20" t="s">
        <v>192</v>
      </c>
      <c r="B111" s="100" t="s">
        <v>31</v>
      </c>
      <c r="C111" s="66">
        <v>3</v>
      </c>
      <c r="D111" s="66">
        <v>0</v>
      </c>
      <c r="E111" s="66">
        <v>0</v>
      </c>
    </row>
    <row r="112" spans="1:5" ht="47.25">
      <c r="A112" s="20" t="s">
        <v>193</v>
      </c>
      <c r="B112" s="100" t="s">
        <v>194</v>
      </c>
      <c r="C112" s="66">
        <v>0</v>
      </c>
      <c r="D112" s="66">
        <v>0</v>
      </c>
      <c r="E112" s="66">
        <v>0</v>
      </c>
    </row>
    <row r="113" spans="1:5">
      <c r="A113" s="20" t="s">
        <v>195</v>
      </c>
      <c r="B113" s="100" t="s">
        <v>196</v>
      </c>
      <c r="C113" s="66"/>
      <c r="D113" s="66"/>
      <c r="E113" s="66"/>
    </row>
    <row r="114" spans="1:5" ht="78.75">
      <c r="A114" s="20" t="s">
        <v>197</v>
      </c>
      <c r="B114" s="100" t="s">
        <v>372</v>
      </c>
      <c r="C114" s="66">
        <v>0</v>
      </c>
      <c r="D114" s="92">
        <v>0</v>
      </c>
      <c r="E114" s="92">
        <v>0</v>
      </c>
    </row>
    <row r="115" spans="1:5" ht="47.25">
      <c r="A115" s="20" t="s">
        <v>198</v>
      </c>
      <c r="B115" s="100" t="s">
        <v>199</v>
      </c>
      <c r="C115" s="66">
        <v>0</v>
      </c>
      <c r="D115" s="92">
        <v>0</v>
      </c>
      <c r="E115" s="92">
        <v>0</v>
      </c>
    </row>
    <row r="116" spans="1:5" ht="47.25">
      <c r="A116" s="20" t="s">
        <v>200</v>
      </c>
      <c r="B116" s="100" t="s">
        <v>406</v>
      </c>
      <c r="C116" s="66">
        <v>2</v>
      </c>
      <c r="D116" s="92">
        <v>0</v>
      </c>
      <c r="E116" s="92">
        <v>0</v>
      </c>
    </row>
    <row r="117" spans="1:5" ht="31.5">
      <c r="A117" s="20" t="s">
        <v>201</v>
      </c>
      <c r="B117" s="100" t="s">
        <v>202</v>
      </c>
      <c r="C117" s="66">
        <v>1</v>
      </c>
      <c r="D117" s="66">
        <v>1</v>
      </c>
      <c r="E117" s="66">
        <v>0</v>
      </c>
    </row>
    <row r="118" spans="1:5" ht="63">
      <c r="A118" s="20" t="s">
        <v>203</v>
      </c>
      <c r="B118" s="100" t="s">
        <v>204</v>
      </c>
      <c r="C118" s="66">
        <v>0</v>
      </c>
      <c r="D118" s="92">
        <v>0</v>
      </c>
      <c r="E118" s="92">
        <v>0</v>
      </c>
    </row>
    <row r="119" spans="1:5" ht="31.5">
      <c r="A119" s="20" t="s">
        <v>205</v>
      </c>
      <c r="B119" s="100" t="s">
        <v>206</v>
      </c>
      <c r="C119" s="66"/>
      <c r="D119" s="66"/>
      <c r="E119" s="66"/>
    </row>
    <row r="120" spans="1:5" ht="47.25">
      <c r="A120" s="20" t="s">
        <v>207</v>
      </c>
      <c r="B120" s="100" t="s">
        <v>208</v>
      </c>
      <c r="C120" s="66">
        <v>9</v>
      </c>
      <c r="D120" s="66">
        <v>6</v>
      </c>
      <c r="E120" s="66">
        <v>0</v>
      </c>
    </row>
    <row r="121" spans="1:5" ht="47.25">
      <c r="A121" s="20" t="s">
        <v>209</v>
      </c>
      <c r="B121" s="100" t="s">
        <v>210</v>
      </c>
      <c r="C121" s="66">
        <v>0</v>
      </c>
      <c r="D121" s="92">
        <v>0</v>
      </c>
      <c r="E121" s="92">
        <v>0</v>
      </c>
    </row>
    <row r="122" spans="1:5" ht="47.25">
      <c r="A122" s="20" t="s">
        <v>211</v>
      </c>
      <c r="B122" s="40" t="s">
        <v>402</v>
      </c>
      <c r="C122" s="66">
        <v>0</v>
      </c>
      <c r="D122" s="92">
        <v>0</v>
      </c>
      <c r="E122" s="92">
        <v>0</v>
      </c>
    </row>
    <row r="123" spans="1:5" ht="78.75">
      <c r="A123" s="20" t="s">
        <v>401</v>
      </c>
      <c r="B123" s="100" t="s">
        <v>212</v>
      </c>
      <c r="C123" s="66">
        <v>0</v>
      </c>
      <c r="D123" s="92">
        <v>0</v>
      </c>
      <c r="E123" s="92">
        <v>0</v>
      </c>
    </row>
    <row r="124" spans="1:5">
      <c r="A124" s="20" t="s">
        <v>213</v>
      </c>
      <c r="B124" s="100" t="s">
        <v>214</v>
      </c>
      <c r="C124" s="66"/>
      <c r="D124" s="66"/>
      <c r="E124" s="66"/>
    </row>
    <row r="125" spans="1:5" ht="47.25">
      <c r="A125" s="20" t="s">
        <v>215</v>
      </c>
      <c r="B125" s="100" t="s">
        <v>216</v>
      </c>
      <c r="C125" s="66">
        <v>2</v>
      </c>
      <c r="D125" s="92">
        <v>0</v>
      </c>
      <c r="E125" s="92">
        <v>0</v>
      </c>
    </row>
    <row r="126" spans="1:5" ht="47.25">
      <c r="A126" s="20" t="s">
        <v>217</v>
      </c>
      <c r="B126" s="100" t="s">
        <v>407</v>
      </c>
      <c r="C126" s="66">
        <v>0</v>
      </c>
      <c r="D126" s="92">
        <v>0</v>
      </c>
      <c r="E126" s="92">
        <v>0</v>
      </c>
    </row>
    <row r="127" spans="1:5" ht="63">
      <c r="A127" s="20" t="s">
        <v>218</v>
      </c>
      <c r="B127" s="100" t="s">
        <v>219</v>
      </c>
      <c r="C127" s="66">
        <v>3</v>
      </c>
      <c r="D127" s="66">
        <v>2</v>
      </c>
      <c r="E127" s="66">
        <v>0</v>
      </c>
    </row>
    <row r="128" spans="1:5" ht="31.5">
      <c r="A128" s="20" t="s">
        <v>220</v>
      </c>
      <c r="B128" s="100" t="s">
        <v>221</v>
      </c>
      <c r="C128" s="66"/>
      <c r="D128" s="66"/>
      <c r="E128" s="66"/>
    </row>
    <row r="129" spans="1:5" ht="47.25">
      <c r="A129" s="20" t="s">
        <v>222</v>
      </c>
      <c r="B129" s="100" t="s">
        <v>408</v>
      </c>
      <c r="C129" s="66">
        <v>2</v>
      </c>
      <c r="D129" s="66">
        <v>1</v>
      </c>
      <c r="E129" s="66">
        <v>1</v>
      </c>
    </row>
    <row r="130" spans="1:5" ht="31.5">
      <c r="A130" s="20" t="s">
        <v>223</v>
      </c>
      <c r="B130" s="100" t="s">
        <v>224</v>
      </c>
      <c r="C130" s="66">
        <v>0</v>
      </c>
      <c r="D130" s="92">
        <v>0</v>
      </c>
      <c r="E130" s="92">
        <v>0</v>
      </c>
    </row>
    <row r="131" spans="1:5" ht="47.25">
      <c r="A131" s="20" t="s">
        <v>225</v>
      </c>
      <c r="B131" s="100" t="s">
        <v>226</v>
      </c>
      <c r="C131" s="66">
        <v>7</v>
      </c>
      <c r="D131" s="66">
        <v>7</v>
      </c>
      <c r="E131" s="66">
        <v>7</v>
      </c>
    </row>
    <row r="132" spans="1:5" ht="94.5">
      <c r="A132" s="20" t="s">
        <v>227</v>
      </c>
      <c r="B132" s="100" t="s">
        <v>228</v>
      </c>
      <c r="C132" s="66">
        <v>2</v>
      </c>
      <c r="D132" s="92">
        <v>0</v>
      </c>
      <c r="E132" s="92">
        <v>0</v>
      </c>
    </row>
    <row r="133" spans="1:5" ht="47.25">
      <c r="A133" s="20" t="s">
        <v>229</v>
      </c>
      <c r="B133" s="100" t="s">
        <v>407</v>
      </c>
      <c r="C133" s="66">
        <v>1</v>
      </c>
      <c r="D133" s="66">
        <v>1</v>
      </c>
      <c r="E133" s="66">
        <v>0</v>
      </c>
    </row>
    <row r="134" spans="1:5" ht="47.25">
      <c r="A134" s="20" t="s">
        <v>230</v>
      </c>
      <c r="B134" s="100" t="s">
        <v>232</v>
      </c>
      <c r="C134" s="66">
        <v>1</v>
      </c>
      <c r="D134" s="66">
        <v>1</v>
      </c>
      <c r="E134" s="66">
        <v>1</v>
      </c>
    </row>
    <row r="135" spans="1:5" ht="47.25">
      <c r="A135" s="20" t="s">
        <v>231</v>
      </c>
      <c r="B135" s="100" t="s">
        <v>233</v>
      </c>
      <c r="C135" s="66">
        <v>3</v>
      </c>
      <c r="D135" s="66">
        <v>2</v>
      </c>
      <c r="E135" s="66">
        <v>0</v>
      </c>
    </row>
    <row r="136" spans="1:5" ht="31.5">
      <c r="A136" s="20" t="s">
        <v>234</v>
      </c>
      <c r="B136" s="100" t="s">
        <v>235</v>
      </c>
      <c r="C136" s="66"/>
      <c r="D136" s="66"/>
      <c r="E136" s="66"/>
    </row>
    <row r="137" spans="1:5" ht="63">
      <c r="A137" s="20" t="s">
        <v>236</v>
      </c>
      <c r="B137" s="100" t="s">
        <v>237</v>
      </c>
      <c r="C137" s="66">
        <v>11</v>
      </c>
      <c r="D137" s="66">
        <v>5</v>
      </c>
      <c r="E137" s="66">
        <v>3</v>
      </c>
    </row>
    <row r="138" spans="1:5" ht="31.5">
      <c r="A138" s="20" t="s">
        <v>238</v>
      </c>
      <c r="B138" s="100" t="s">
        <v>239</v>
      </c>
      <c r="C138" s="66"/>
      <c r="D138" s="66"/>
      <c r="E138" s="66"/>
    </row>
    <row r="139" spans="1:5" ht="78.75">
      <c r="A139" s="20" t="s">
        <v>240</v>
      </c>
      <c r="B139" s="100" t="s">
        <v>241</v>
      </c>
      <c r="C139" s="66">
        <v>4</v>
      </c>
      <c r="D139" s="66">
        <v>0</v>
      </c>
      <c r="E139" s="66">
        <v>0</v>
      </c>
    </row>
    <row r="140" spans="1:5" ht="47.25">
      <c r="A140" s="20" t="s">
        <v>242</v>
      </c>
      <c r="B140" s="100" t="s">
        <v>243</v>
      </c>
      <c r="C140" s="66">
        <v>2</v>
      </c>
      <c r="D140" s="66">
        <v>1</v>
      </c>
      <c r="E140" s="66">
        <v>0</v>
      </c>
    </row>
    <row r="141" spans="1:5" ht="47.25">
      <c r="A141" s="20" t="s">
        <v>244</v>
      </c>
      <c r="B141" s="100" t="s">
        <v>245</v>
      </c>
      <c r="C141" s="66">
        <v>1</v>
      </c>
      <c r="D141" s="66">
        <v>0</v>
      </c>
      <c r="E141" s="66">
        <v>0</v>
      </c>
    </row>
    <row r="142" spans="1:5" ht="31.5">
      <c r="A142" s="20" t="s">
        <v>246</v>
      </c>
      <c r="B142" s="100" t="s">
        <v>247</v>
      </c>
      <c r="C142" s="66"/>
      <c r="D142" s="66"/>
      <c r="E142" s="66"/>
    </row>
    <row r="143" spans="1:5" ht="47.25">
      <c r="A143" s="20" t="s">
        <v>248</v>
      </c>
      <c r="B143" s="100" t="s">
        <v>249</v>
      </c>
      <c r="C143" s="66">
        <v>3</v>
      </c>
      <c r="D143" s="66">
        <v>3</v>
      </c>
      <c r="E143" s="66">
        <v>3</v>
      </c>
    </row>
    <row r="144" spans="1:5" ht="31.5">
      <c r="A144" s="20" t="s">
        <v>250</v>
      </c>
      <c r="B144" s="100" t="s">
        <v>251</v>
      </c>
      <c r="C144" s="66">
        <v>0</v>
      </c>
      <c r="D144" s="92">
        <v>0</v>
      </c>
      <c r="E144" s="92">
        <v>0</v>
      </c>
    </row>
    <row r="145" spans="1:5" ht="31.5">
      <c r="A145" s="20" t="s">
        <v>252</v>
      </c>
      <c r="B145" s="100" t="s">
        <v>253</v>
      </c>
      <c r="C145" s="66">
        <v>0</v>
      </c>
      <c r="D145" s="92">
        <v>0</v>
      </c>
      <c r="E145" s="92">
        <v>0</v>
      </c>
    </row>
    <row r="146" spans="1:5" ht="31.5">
      <c r="A146" s="20" t="s">
        <v>254</v>
      </c>
      <c r="B146" s="40" t="s">
        <v>383</v>
      </c>
      <c r="C146" s="66">
        <v>0</v>
      </c>
      <c r="D146" s="92">
        <v>0</v>
      </c>
      <c r="E146" s="92">
        <v>0</v>
      </c>
    </row>
    <row r="147" spans="1:5" ht="31.5">
      <c r="A147" s="20" t="s">
        <v>384</v>
      </c>
      <c r="B147" s="100" t="s">
        <v>255</v>
      </c>
      <c r="C147" s="66">
        <v>0</v>
      </c>
      <c r="D147" s="92">
        <v>0</v>
      </c>
      <c r="E147" s="92">
        <v>0</v>
      </c>
    </row>
    <row r="148" spans="1:5" ht="31.5">
      <c r="A148" s="20" t="s">
        <v>256</v>
      </c>
      <c r="B148" s="100" t="s">
        <v>257</v>
      </c>
      <c r="C148" s="66"/>
      <c r="D148" s="66"/>
      <c r="E148" s="66"/>
    </row>
    <row r="149" spans="1:5" ht="78.75">
      <c r="A149" s="20" t="s">
        <v>258</v>
      </c>
      <c r="B149" s="100" t="s">
        <v>259</v>
      </c>
      <c r="C149" s="66">
        <v>2</v>
      </c>
      <c r="D149" s="66">
        <v>2</v>
      </c>
      <c r="E149" s="66">
        <v>1</v>
      </c>
    </row>
    <row r="150" spans="1:5" ht="94.5">
      <c r="A150" s="20" t="s">
        <v>260</v>
      </c>
      <c r="B150" s="100" t="s">
        <v>397</v>
      </c>
      <c r="C150" s="66">
        <v>0</v>
      </c>
      <c r="D150" s="92">
        <v>0</v>
      </c>
      <c r="E150" s="92">
        <v>0</v>
      </c>
    </row>
    <row r="151" spans="1:5" ht="78.75">
      <c r="A151" s="20" t="s">
        <v>261</v>
      </c>
      <c r="B151" s="100" t="s">
        <v>262</v>
      </c>
      <c r="C151" s="66">
        <v>0</v>
      </c>
      <c r="D151" s="92">
        <v>0</v>
      </c>
      <c r="E151" s="92">
        <v>0</v>
      </c>
    </row>
    <row r="152" spans="1:5">
      <c r="A152" s="20" t="s">
        <v>263</v>
      </c>
      <c r="B152" s="100" t="s">
        <v>264</v>
      </c>
      <c r="C152" s="66"/>
      <c r="D152" s="66"/>
      <c r="E152" s="66"/>
    </row>
    <row r="153" spans="1:5" ht="47.25">
      <c r="A153" s="20" t="s">
        <v>265</v>
      </c>
      <c r="B153" s="100" t="s">
        <v>50</v>
      </c>
      <c r="C153" s="66">
        <v>1</v>
      </c>
      <c r="D153" s="66">
        <v>1</v>
      </c>
      <c r="E153" s="66">
        <v>1</v>
      </c>
    </row>
    <row r="154" spans="1:5" ht="78.75">
      <c r="A154" s="20" t="s">
        <v>266</v>
      </c>
      <c r="B154" s="100" t="s">
        <v>267</v>
      </c>
      <c r="C154" s="66">
        <v>9</v>
      </c>
      <c r="D154" s="66">
        <v>4</v>
      </c>
      <c r="E154" s="66">
        <v>4</v>
      </c>
    </row>
    <row r="155" spans="1:5" ht="47.25">
      <c r="A155" s="20" t="s">
        <v>268</v>
      </c>
      <c r="B155" s="100" t="s">
        <v>270</v>
      </c>
      <c r="C155" s="66">
        <v>1</v>
      </c>
      <c r="D155" s="92">
        <v>0</v>
      </c>
      <c r="E155" s="92">
        <v>0</v>
      </c>
    </row>
    <row r="156" spans="1:5" ht="47.25">
      <c r="A156" s="20" t="s">
        <v>269</v>
      </c>
      <c r="B156" s="100" t="s">
        <v>272</v>
      </c>
      <c r="C156" s="66">
        <v>0</v>
      </c>
      <c r="D156" s="92">
        <v>0</v>
      </c>
      <c r="E156" s="92">
        <v>0</v>
      </c>
    </row>
    <row r="157" spans="1:5" ht="63">
      <c r="A157" s="20" t="s">
        <v>271</v>
      </c>
      <c r="B157" s="100" t="s">
        <v>273</v>
      </c>
      <c r="C157" s="66">
        <v>0</v>
      </c>
      <c r="D157" s="92">
        <v>0</v>
      </c>
      <c r="E157" s="92">
        <v>0</v>
      </c>
    </row>
    <row r="158" spans="1:5" ht="31.5">
      <c r="A158" s="20" t="s">
        <v>274</v>
      </c>
      <c r="B158" s="100" t="s">
        <v>275</v>
      </c>
      <c r="C158" s="66"/>
      <c r="D158" s="66"/>
      <c r="E158" s="66"/>
    </row>
    <row r="159" spans="1:5" ht="78.75">
      <c r="A159" s="20" t="s">
        <v>276</v>
      </c>
      <c r="B159" s="100" t="s">
        <v>277</v>
      </c>
      <c r="C159" s="66">
        <v>3</v>
      </c>
      <c r="D159" s="66">
        <v>2</v>
      </c>
      <c r="E159" s="66">
        <v>1</v>
      </c>
    </row>
    <row r="160" spans="1:5" ht="47.25">
      <c r="A160" s="20" t="s">
        <v>278</v>
      </c>
      <c r="B160" s="100" t="s">
        <v>279</v>
      </c>
      <c r="C160" s="66">
        <v>6</v>
      </c>
      <c r="D160" s="66">
        <v>5</v>
      </c>
      <c r="E160" s="66">
        <v>5</v>
      </c>
    </row>
    <row r="161" spans="1:5" ht="47.25">
      <c r="A161" s="20" t="s">
        <v>280</v>
      </c>
      <c r="B161" s="100" t="s">
        <v>281</v>
      </c>
      <c r="C161" s="66">
        <v>0</v>
      </c>
      <c r="D161" s="92">
        <v>0</v>
      </c>
      <c r="E161" s="92">
        <v>0</v>
      </c>
    </row>
    <row r="162" spans="1:5" ht="94.5">
      <c r="A162" s="20" t="s">
        <v>282</v>
      </c>
      <c r="B162" s="100" t="s">
        <v>283</v>
      </c>
      <c r="C162" s="66">
        <v>4</v>
      </c>
      <c r="D162" s="66">
        <v>4</v>
      </c>
      <c r="E162" s="66">
        <v>3</v>
      </c>
    </row>
    <row r="163" spans="1:5" ht="47.25">
      <c r="A163" s="20" t="s">
        <v>284</v>
      </c>
      <c r="B163" s="100" t="s">
        <v>50</v>
      </c>
      <c r="C163" s="66">
        <v>1</v>
      </c>
      <c r="D163" s="66">
        <v>0</v>
      </c>
      <c r="E163" s="66">
        <v>0</v>
      </c>
    </row>
    <row r="164" spans="1:5">
      <c r="A164" s="20" t="s">
        <v>285</v>
      </c>
      <c r="B164" s="100" t="s">
        <v>286</v>
      </c>
      <c r="C164" s="66"/>
      <c r="D164" s="66"/>
      <c r="E164" s="66"/>
    </row>
    <row r="165" spans="1:5" ht="78.75">
      <c r="A165" s="20" t="s">
        <v>287</v>
      </c>
      <c r="B165" s="100" t="s">
        <v>288</v>
      </c>
      <c r="C165" s="66">
        <v>5</v>
      </c>
      <c r="D165" s="92">
        <v>0</v>
      </c>
      <c r="E165" s="92">
        <v>0</v>
      </c>
    </row>
    <row r="166" spans="1:5" ht="31.5">
      <c r="A166" s="20" t="s">
        <v>289</v>
      </c>
      <c r="B166" s="100" t="s">
        <v>290</v>
      </c>
      <c r="C166" s="66">
        <v>2</v>
      </c>
      <c r="D166" s="92">
        <v>0</v>
      </c>
      <c r="E166" s="92">
        <v>0</v>
      </c>
    </row>
    <row r="167" spans="1:5" ht="47.25">
      <c r="A167" s="20" t="s">
        <v>291</v>
      </c>
      <c r="B167" s="100" t="s">
        <v>292</v>
      </c>
      <c r="C167" s="66">
        <v>0</v>
      </c>
      <c r="D167" s="92">
        <v>0</v>
      </c>
      <c r="E167" s="92">
        <v>0</v>
      </c>
    </row>
    <row r="168" spans="1:5" ht="31.5">
      <c r="A168" s="20" t="s">
        <v>293</v>
      </c>
      <c r="B168" s="100" t="s">
        <v>294</v>
      </c>
      <c r="C168" s="66">
        <v>0</v>
      </c>
      <c r="D168" s="92">
        <v>0</v>
      </c>
      <c r="E168" s="92">
        <v>0</v>
      </c>
    </row>
    <row r="169" spans="1:5">
      <c r="A169" s="20" t="s">
        <v>295</v>
      </c>
      <c r="B169" s="100" t="s">
        <v>296</v>
      </c>
      <c r="C169" s="66"/>
      <c r="D169" s="66"/>
      <c r="E169" s="66"/>
    </row>
    <row r="170" spans="1:5" ht="78.75">
      <c r="A170" s="20" t="s">
        <v>297</v>
      </c>
      <c r="B170" s="100" t="s">
        <v>298</v>
      </c>
      <c r="C170" s="66">
        <v>5</v>
      </c>
      <c r="D170" s="92">
        <v>0</v>
      </c>
      <c r="E170" s="92">
        <v>0</v>
      </c>
    </row>
    <row r="171" spans="1:5" ht="47.25">
      <c r="A171" s="20" t="s">
        <v>299</v>
      </c>
      <c r="B171" s="100" t="s">
        <v>50</v>
      </c>
      <c r="C171" s="66">
        <v>3</v>
      </c>
      <c r="D171" s="66">
        <v>0</v>
      </c>
      <c r="E171" s="66">
        <v>0</v>
      </c>
    </row>
    <row r="172" spans="1:5" ht="31.5">
      <c r="A172" s="20" t="s">
        <v>300</v>
      </c>
      <c r="B172" s="100" t="s">
        <v>301</v>
      </c>
      <c r="C172" s="66">
        <v>2</v>
      </c>
      <c r="D172" s="92">
        <v>0</v>
      </c>
      <c r="E172" s="92">
        <v>0</v>
      </c>
    </row>
    <row r="173" spans="1:5" ht="31.5">
      <c r="A173" s="20" t="s">
        <v>302</v>
      </c>
      <c r="B173" s="100" t="s">
        <v>303</v>
      </c>
      <c r="C173" s="66"/>
      <c r="D173" s="66"/>
      <c r="E173" s="66"/>
    </row>
    <row r="174" spans="1:5" ht="31.5">
      <c r="A174" s="20" t="s">
        <v>304</v>
      </c>
      <c r="B174" s="40" t="s">
        <v>404</v>
      </c>
      <c r="C174" s="66">
        <v>13</v>
      </c>
      <c r="D174" s="66">
        <v>4</v>
      </c>
      <c r="E174" s="105">
        <v>1</v>
      </c>
    </row>
    <row r="175" spans="1:5" ht="63">
      <c r="A175" s="20" t="s">
        <v>305</v>
      </c>
      <c r="B175" s="100" t="s">
        <v>306</v>
      </c>
      <c r="C175" s="66">
        <v>0</v>
      </c>
      <c r="D175" s="92">
        <v>0</v>
      </c>
      <c r="E175" s="92">
        <v>0</v>
      </c>
    </row>
    <row r="176" spans="1:5" ht="31.5">
      <c r="A176" s="20" t="s">
        <v>307</v>
      </c>
      <c r="B176" s="100" t="s">
        <v>308</v>
      </c>
      <c r="C176" s="66"/>
      <c r="D176" s="66"/>
      <c r="E176" s="66"/>
    </row>
    <row r="177" spans="1:5" ht="63">
      <c r="A177" s="20" t="s">
        <v>309</v>
      </c>
      <c r="B177" s="40" t="s">
        <v>382</v>
      </c>
      <c r="C177" s="66">
        <v>6</v>
      </c>
      <c r="D177" s="66">
        <v>2</v>
      </c>
      <c r="E177" s="66">
        <v>2</v>
      </c>
    </row>
    <row r="178" spans="1:5" ht="173.25">
      <c r="A178" s="20" t="s">
        <v>310</v>
      </c>
      <c r="B178" s="100" t="s">
        <v>398</v>
      </c>
      <c r="C178" s="66">
        <v>0</v>
      </c>
      <c r="D178" s="92">
        <v>0</v>
      </c>
      <c r="E178" s="92">
        <v>0</v>
      </c>
    </row>
    <row r="179" spans="1:5" ht="31.5">
      <c r="A179" s="20" t="s">
        <v>311</v>
      </c>
      <c r="B179" s="100" t="s">
        <v>312</v>
      </c>
      <c r="C179" s="66"/>
      <c r="D179" s="66"/>
      <c r="E179" s="66"/>
    </row>
    <row r="180" spans="1:5" ht="78.75">
      <c r="A180" s="20" t="s">
        <v>313</v>
      </c>
      <c r="B180" s="100" t="s">
        <v>314</v>
      </c>
      <c r="C180" s="66">
        <v>1</v>
      </c>
      <c r="D180" s="66">
        <v>1</v>
      </c>
      <c r="E180" s="66">
        <v>1</v>
      </c>
    </row>
    <row r="181" spans="1:5" ht="47.25">
      <c r="A181" s="20" t="s">
        <v>315</v>
      </c>
      <c r="B181" s="100" t="s">
        <v>50</v>
      </c>
      <c r="C181" s="66">
        <v>6</v>
      </c>
      <c r="D181" s="66">
        <v>6</v>
      </c>
      <c r="E181" s="66">
        <v>5</v>
      </c>
    </row>
    <row r="182" spans="1:5">
      <c r="A182" s="20" t="s">
        <v>316</v>
      </c>
      <c r="B182" s="100" t="s">
        <v>317</v>
      </c>
      <c r="C182" s="66"/>
      <c r="D182" s="66"/>
      <c r="E182" s="66"/>
    </row>
    <row r="183" spans="1:5" ht="78.75">
      <c r="A183" s="20" t="s">
        <v>318</v>
      </c>
      <c r="B183" s="100" t="s">
        <v>319</v>
      </c>
      <c r="C183" s="66">
        <v>2</v>
      </c>
      <c r="D183" s="66">
        <v>1</v>
      </c>
      <c r="E183" s="66">
        <v>1</v>
      </c>
    </row>
    <row r="184" spans="1:5" ht="47.25">
      <c r="A184" s="20" t="s">
        <v>320</v>
      </c>
      <c r="B184" s="100" t="s">
        <v>50</v>
      </c>
      <c r="C184" s="66">
        <v>3</v>
      </c>
      <c r="D184" s="66">
        <v>0</v>
      </c>
      <c r="E184" s="66">
        <v>0</v>
      </c>
    </row>
    <row r="185" spans="1:5" ht="78.75">
      <c r="A185" s="20" t="s">
        <v>321</v>
      </c>
      <c r="B185" s="100" t="s">
        <v>322</v>
      </c>
      <c r="C185" s="66">
        <v>0</v>
      </c>
      <c r="D185" s="92">
        <v>0</v>
      </c>
      <c r="E185" s="92">
        <v>0</v>
      </c>
    </row>
    <row r="186" spans="1:5">
      <c r="A186" s="20" t="s">
        <v>323</v>
      </c>
      <c r="B186" s="100" t="s">
        <v>324</v>
      </c>
      <c r="C186" s="66"/>
      <c r="D186" s="66"/>
      <c r="E186" s="66"/>
    </row>
    <row r="187" spans="1:5" ht="94.5">
      <c r="A187" s="20" t="s">
        <v>325</v>
      </c>
      <c r="B187" s="40" t="s">
        <v>387</v>
      </c>
      <c r="C187" s="66">
        <v>0</v>
      </c>
      <c r="D187" s="92">
        <v>0</v>
      </c>
      <c r="E187" s="92">
        <v>0</v>
      </c>
    </row>
    <row r="188" spans="1:5" ht="94.5">
      <c r="A188" s="20" t="s">
        <v>326</v>
      </c>
      <c r="B188" s="40" t="s">
        <v>388</v>
      </c>
      <c r="C188" s="66">
        <v>5</v>
      </c>
      <c r="D188" s="66">
        <v>2</v>
      </c>
      <c r="E188" s="66">
        <v>1</v>
      </c>
    </row>
    <row r="189" spans="1:5" ht="47.25">
      <c r="A189" s="20" t="s">
        <v>328</v>
      </c>
      <c r="B189" s="100" t="s">
        <v>327</v>
      </c>
      <c r="C189" s="66">
        <v>1</v>
      </c>
      <c r="D189" s="66">
        <v>1</v>
      </c>
      <c r="E189" s="66">
        <v>1</v>
      </c>
    </row>
    <row r="190" spans="1:5" ht="47.25">
      <c r="A190" s="20" t="s">
        <v>329</v>
      </c>
      <c r="B190" s="100" t="s">
        <v>74</v>
      </c>
      <c r="C190" s="66">
        <v>2</v>
      </c>
      <c r="D190" s="66">
        <v>1</v>
      </c>
      <c r="E190" s="66">
        <v>1</v>
      </c>
    </row>
    <row r="191" spans="1:5" ht="31.5">
      <c r="A191" s="20" t="s">
        <v>331</v>
      </c>
      <c r="B191" s="100" t="s">
        <v>330</v>
      </c>
      <c r="C191" s="66">
        <v>1</v>
      </c>
      <c r="D191" s="92">
        <v>0</v>
      </c>
      <c r="E191" s="92">
        <v>0</v>
      </c>
    </row>
    <row r="192" spans="1:5" ht="31.5">
      <c r="A192" s="20" t="s">
        <v>389</v>
      </c>
      <c r="B192" s="100" t="s">
        <v>332</v>
      </c>
      <c r="C192" s="66">
        <v>1</v>
      </c>
      <c r="D192" s="66">
        <v>1</v>
      </c>
      <c r="E192" s="66">
        <v>0</v>
      </c>
    </row>
    <row r="193" spans="1:5">
      <c r="A193" s="20" t="s">
        <v>333</v>
      </c>
      <c r="B193" s="100" t="s">
        <v>334</v>
      </c>
      <c r="C193" s="66"/>
      <c r="D193" s="66"/>
      <c r="E193" s="66"/>
    </row>
    <row r="194" spans="1:5" ht="78.75">
      <c r="A194" s="20" t="s">
        <v>335</v>
      </c>
      <c r="B194" s="100" t="s">
        <v>336</v>
      </c>
      <c r="C194" s="66">
        <v>5</v>
      </c>
      <c r="D194" s="66">
        <v>5</v>
      </c>
      <c r="E194" s="66">
        <v>4</v>
      </c>
    </row>
    <row r="195" spans="1:5" ht="47.25">
      <c r="A195" s="20" t="s">
        <v>337</v>
      </c>
      <c r="B195" s="100" t="s">
        <v>338</v>
      </c>
      <c r="C195" s="66">
        <v>2</v>
      </c>
      <c r="D195" s="66">
        <v>1</v>
      </c>
      <c r="E195" s="66">
        <v>1</v>
      </c>
    </row>
    <row r="196" spans="1:5" ht="31.5">
      <c r="A196" s="20" t="s">
        <v>339</v>
      </c>
      <c r="B196" s="100" t="s">
        <v>340</v>
      </c>
      <c r="C196" s="66">
        <v>3</v>
      </c>
      <c r="D196" s="66">
        <v>2</v>
      </c>
      <c r="E196" s="66">
        <v>2</v>
      </c>
    </row>
    <row r="197" spans="1:5" ht="31.5">
      <c r="A197" s="20" t="s">
        <v>341</v>
      </c>
      <c r="B197" s="100" t="s">
        <v>342</v>
      </c>
      <c r="C197" s="66">
        <v>2</v>
      </c>
      <c r="D197" s="66"/>
      <c r="E197" s="66"/>
    </row>
    <row r="198" spans="1:5" ht="31.5">
      <c r="A198" s="20" t="s">
        <v>343</v>
      </c>
      <c r="B198" s="100" t="s">
        <v>344</v>
      </c>
      <c r="C198" s="66">
        <v>1</v>
      </c>
      <c r="D198" s="66">
        <v>1</v>
      </c>
      <c r="E198" s="66">
        <v>1</v>
      </c>
    </row>
    <row r="199" spans="1:5" ht="47.25">
      <c r="A199" s="20" t="s">
        <v>345</v>
      </c>
      <c r="B199" s="100" t="s">
        <v>349</v>
      </c>
      <c r="C199" s="66"/>
      <c r="D199" s="66"/>
      <c r="E199" s="66"/>
    </row>
    <row r="200" spans="1:5" ht="141.75">
      <c r="A200" s="20" t="s">
        <v>346</v>
      </c>
      <c r="B200" s="22" t="s">
        <v>100</v>
      </c>
      <c r="C200" s="66">
        <v>3</v>
      </c>
      <c r="D200" s="66">
        <v>1</v>
      </c>
      <c r="E200" s="66">
        <v>0</v>
      </c>
    </row>
    <row r="201" spans="1:5" ht="99.75" customHeight="1">
      <c r="A201" s="20" t="s">
        <v>350</v>
      </c>
      <c r="B201" s="22" t="s">
        <v>78</v>
      </c>
      <c r="C201" s="66">
        <v>5</v>
      </c>
      <c r="D201" s="66">
        <v>5</v>
      </c>
      <c r="E201" s="66">
        <v>1</v>
      </c>
    </row>
    <row r="202" spans="1:5" ht="81" customHeight="1">
      <c r="A202" s="20" t="s">
        <v>351</v>
      </c>
      <c r="B202" s="22" t="s">
        <v>187</v>
      </c>
      <c r="C202" s="66">
        <v>2</v>
      </c>
      <c r="D202" s="92">
        <v>0</v>
      </c>
      <c r="E202" s="92">
        <v>0</v>
      </c>
    </row>
    <row r="203" spans="1:5" ht="141.75">
      <c r="A203" s="20" t="s">
        <v>352</v>
      </c>
      <c r="B203" s="22" t="s">
        <v>48</v>
      </c>
      <c r="C203" s="66">
        <v>6</v>
      </c>
      <c r="D203" s="66">
        <v>3</v>
      </c>
      <c r="E203" s="66">
        <v>0</v>
      </c>
    </row>
    <row r="204" spans="1:5" ht="144.75" customHeight="1">
      <c r="A204" s="20" t="s">
        <v>353</v>
      </c>
      <c r="B204" s="22" t="s">
        <v>164</v>
      </c>
      <c r="C204" s="66">
        <v>2</v>
      </c>
      <c r="D204" s="92">
        <v>0</v>
      </c>
      <c r="E204" s="92">
        <v>0</v>
      </c>
    </row>
    <row r="205" spans="1:5" ht="78.75">
      <c r="A205" s="20" t="s">
        <v>354</v>
      </c>
      <c r="B205" s="40" t="s">
        <v>374</v>
      </c>
      <c r="C205" s="66">
        <v>0</v>
      </c>
      <c r="D205" s="92">
        <v>0</v>
      </c>
      <c r="E205" s="92">
        <v>0</v>
      </c>
    </row>
    <row r="206" spans="1:5" ht="63" customHeight="1">
      <c r="A206" s="20" t="s">
        <v>375</v>
      </c>
      <c r="B206" s="40" t="s">
        <v>376</v>
      </c>
      <c r="C206" s="66">
        <v>2</v>
      </c>
      <c r="D206" s="92">
        <v>0</v>
      </c>
      <c r="E206" s="92">
        <v>0</v>
      </c>
    </row>
    <row r="207" spans="1:5" ht="110.25">
      <c r="A207" s="20" t="s">
        <v>377</v>
      </c>
      <c r="B207" s="40" t="s">
        <v>378</v>
      </c>
      <c r="C207" s="66">
        <v>0</v>
      </c>
      <c r="D207" s="92">
        <v>0</v>
      </c>
      <c r="E207" s="92">
        <v>0</v>
      </c>
    </row>
    <row r="208" spans="1:5" ht="22.5" customHeight="1">
      <c r="A208" s="159" t="s">
        <v>359</v>
      </c>
      <c r="B208" s="160"/>
      <c r="C208" s="93">
        <f t="shared" ref="C208:D208" si="0">SUM(C17:C207)</f>
        <v>317</v>
      </c>
      <c r="D208" s="93">
        <f t="shared" si="0"/>
        <v>151</v>
      </c>
      <c r="E208" s="67">
        <f>SUM(E17:E207)</f>
        <v>101</v>
      </c>
    </row>
    <row r="209" spans="1:20" ht="24.75" customHeight="1">
      <c r="A209" s="68"/>
      <c r="B209" s="101"/>
      <c r="C209" s="59"/>
      <c r="D209" s="59"/>
      <c r="E209" s="59"/>
    </row>
    <row r="210" spans="1:20">
      <c r="A210" s="136" t="s">
        <v>360</v>
      </c>
      <c r="B210" s="136"/>
      <c r="C210" s="136"/>
      <c r="D210" s="136"/>
      <c r="E210" s="136"/>
    </row>
    <row r="211" spans="1:20" ht="53.25" customHeight="1">
      <c r="A211" s="137" t="s">
        <v>411</v>
      </c>
      <c r="B211" s="137"/>
      <c r="C211" s="137"/>
      <c r="D211" s="137"/>
      <c r="E211" s="137"/>
      <c r="F211" s="31"/>
      <c r="G211" s="31"/>
      <c r="H211" s="31"/>
      <c r="I211" s="31"/>
      <c r="J211" s="31"/>
      <c r="K211" s="11"/>
      <c r="L211" s="11"/>
      <c r="M211" s="11"/>
      <c r="N211" s="11"/>
      <c r="O211" s="11"/>
      <c r="P211" s="11"/>
      <c r="Q211" s="11"/>
      <c r="R211" s="11"/>
      <c r="S211" s="11"/>
      <c r="T211" s="11"/>
    </row>
    <row r="212" spans="1:20" ht="8.25" customHeight="1">
      <c r="B212" s="98"/>
    </row>
    <row r="213" spans="1:20">
      <c r="A213" s="158" t="s">
        <v>396</v>
      </c>
      <c r="B213" s="158"/>
      <c r="C213" s="27"/>
      <c r="D213" s="152">
        <v>45901</v>
      </c>
      <c r="E213" s="152"/>
      <c r="F213" s="13"/>
      <c r="G213" s="13"/>
      <c r="H213" s="27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</row>
    <row r="214" spans="1:20">
      <c r="A214" s="151" t="s">
        <v>357</v>
      </c>
      <c r="B214" s="151"/>
      <c r="C214" s="27"/>
      <c r="D214" s="153" t="s">
        <v>358</v>
      </c>
      <c r="E214" s="153"/>
      <c r="F214" s="30"/>
      <c r="G214" s="30"/>
      <c r="H214" s="27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</row>
    <row r="215" spans="1:20">
      <c r="B215" s="98"/>
    </row>
    <row r="216" spans="1:20">
      <c r="B216" s="98"/>
    </row>
    <row r="217" spans="1:20">
      <c r="B217" s="98"/>
    </row>
    <row r="218" spans="1:20">
      <c r="B218" s="98"/>
    </row>
    <row r="219" spans="1:20">
      <c r="B219" s="98"/>
    </row>
    <row r="220" spans="1:20">
      <c r="B220" s="98"/>
    </row>
  </sheetData>
  <mergeCells count="15">
    <mergeCell ref="A211:E211"/>
    <mergeCell ref="A213:B213"/>
    <mergeCell ref="D213:E213"/>
    <mergeCell ref="A214:B214"/>
    <mergeCell ref="D214:E214"/>
    <mergeCell ref="A210:E210"/>
    <mergeCell ref="A1:E1"/>
    <mergeCell ref="A13:E13"/>
    <mergeCell ref="A10:E10"/>
    <mergeCell ref="A11:E11"/>
    <mergeCell ref="A208:B208"/>
    <mergeCell ref="A6:E6"/>
    <mergeCell ref="A7:E7"/>
    <mergeCell ref="A8:E8"/>
    <mergeCell ref="A14:E14"/>
  </mergeCells>
  <conditionalFormatting sqref="G1:G14">
    <cfRule type="cellIs" dxfId="54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L220"/>
  <sheetViews>
    <sheetView topLeftCell="A205" workbookViewId="0">
      <selection activeCell="D213" sqref="D213:E213"/>
    </sheetView>
  </sheetViews>
  <sheetFormatPr defaultRowHeight="15.75"/>
  <cols>
    <col min="1" max="1" width="9.140625" style="1"/>
    <col min="2" max="2" width="32.7109375" style="1" customWidth="1"/>
    <col min="3" max="3" width="20.7109375" style="1" customWidth="1"/>
    <col min="4" max="4" width="17.7109375" style="1" customWidth="1"/>
    <col min="5" max="5" width="19.7109375" style="1" customWidth="1"/>
    <col min="6" max="16384" width="9.140625" style="1"/>
  </cols>
  <sheetData>
    <row r="1" spans="1:6" s="114" customFormat="1">
      <c r="A1" s="142" t="s">
        <v>432</v>
      </c>
      <c r="B1" s="142"/>
      <c r="C1" s="142"/>
      <c r="D1" s="142"/>
      <c r="E1" s="142"/>
      <c r="F1" s="113"/>
    </row>
    <row r="2" spans="1:6" s="114" customFormat="1">
      <c r="A2" s="113"/>
      <c r="B2" s="113"/>
      <c r="C2" s="113"/>
      <c r="D2" s="113"/>
      <c r="E2" s="113"/>
      <c r="F2" s="113"/>
    </row>
    <row r="3" spans="1:6" s="114" customFormat="1">
      <c r="A3" s="113"/>
      <c r="B3" s="113"/>
      <c r="C3" s="113"/>
      <c r="D3" s="113"/>
      <c r="E3" s="113"/>
      <c r="F3" s="113"/>
    </row>
    <row r="4" spans="1:6" s="114" customFormat="1">
      <c r="A4" s="113"/>
      <c r="B4" s="113"/>
      <c r="C4" s="113"/>
      <c r="D4" s="113"/>
      <c r="E4" s="113"/>
      <c r="F4" s="113"/>
    </row>
    <row r="5" spans="1:6" s="114" customFormat="1" ht="15">
      <c r="A5" s="115"/>
      <c r="B5" s="116"/>
      <c r="C5" s="115"/>
      <c r="D5" s="115"/>
      <c r="E5" s="115"/>
      <c r="F5" s="115"/>
    </row>
    <row r="6" spans="1:6" s="114" customFormat="1" ht="15">
      <c r="A6" s="130" t="s">
        <v>424</v>
      </c>
      <c r="B6" s="130"/>
      <c r="C6" s="130"/>
      <c r="D6" s="130"/>
      <c r="E6" s="130"/>
      <c r="F6" s="117"/>
    </row>
    <row r="7" spans="1:6" s="114" customFormat="1" ht="30" customHeight="1">
      <c r="A7" s="154" t="s">
        <v>433</v>
      </c>
      <c r="B7" s="154"/>
      <c r="C7" s="154"/>
      <c r="D7" s="154"/>
      <c r="E7" s="154"/>
      <c r="F7" s="117"/>
    </row>
    <row r="8" spans="1:6" s="114" customFormat="1" ht="15">
      <c r="A8" s="130" t="s">
        <v>428</v>
      </c>
      <c r="B8" s="130"/>
      <c r="C8" s="130"/>
      <c r="D8" s="130"/>
      <c r="E8" s="130"/>
      <c r="F8" s="117"/>
    </row>
    <row r="9" spans="1:6" s="114" customFormat="1" ht="15">
      <c r="A9" s="118"/>
      <c r="B9" s="119"/>
      <c r="C9" s="118"/>
      <c r="D9" s="118"/>
      <c r="E9" s="118"/>
      <c r="F9" s="118"/>
    </row>
    <row r="10" spans="1:6" s="114" customFormat="1" ht="15">
      <c r="A10" s="149" t="s">
        <v>12</v>
      </c>
      <c r="B10" s="149"/>
      <c r="C10" s="149"/>
      <c r="D10" s="149"/>
      <c r="E10" s="149"/>
      <c r="F10" s="120"/>
    </row>
    <row r="11" spans="1:6" s="114" customFormat="1" ht="30" customHeight="1">
      <c r="A11" s="155" t="s">
        <v>426</v>
      </c>
      <c r="B11" s="156"/>
      <c r="C11" s="156"/>
      <c r="D11" s="156"/>
      <c r="E11" s="157"/>
      <c r="F11" s="120"/>
    </row>
    <row r="12" spans="1:6" s="114" customFormat="1" ht="15">
      <c r="A12" s="120"/>
      <c r="B12" s="121"/>
      <c r="C12" s="120"/>
      <c r="D12" s="120"/>
      <c r="E12" s="120"/>
      <c r="F12" s="120"/>
    </row>
    <row r="13" spans="1:6" s="114" customFormat="1" ht="15">
      <c r="A13" s="144" t="s">
        <v>440</v>
      </c>
      <c r="B13" s="144"/>
      <c r="C13" s="144"/>
      <c r="D13" s="144"/>
      <c r="E13" s="144"/>
      <c r="F13" s="120"/>
    </row>
    <row r="14" spans="1:6" s="114" customFormat="1" ht="30.75" customHeight="1">
      <c r="A14" s="135" t="s">
        <v>441</v>
      </c>
      <c r="B14" s="135"/>
      <c r="C14" s="135"/>
      <c r="D14" s="135"/>
      <c r="E14" s="135"/>
      <c r="F14" s="122"/>
    </row>
    <row r="15" spans="1:6" ht="126">
      <c r="A15" s="67" t="s">
        <v>0</v>
      </c>
      <c r="B15" s="99" t="s">
        <v>1</v>
      </c>
      <c r="C15" s="67" t="s">
        <v>13</v>
      </c>
      <c r="D15" s="67" t="s">
        <v>14</v>
      </c>
      <c r="E15" s="67" t="s">
        <v>8</v>
      </c>
    </row>
    <row r="16" spans="1:6" s="18" customFormat="1">
      <c r="A16" s="24">
        <v>1</v>
      </c>
      <c r="B16" s="25">
        <v>2</v>
      </c>
      <c r="C16" s="24">
        <v>3</v>
      </c>
      <c r="D16" s="24">
        <v>4</v>
      </c>
      <c r="E16" s="24">
        <v>5</v>
      </c>
    </row>
    <row r="17" spans="1:5" ht="31.5">
      <c r="A17" s="20">
        <v>1</v>
      </c>
      <c r="B17" s="41" t="s">
        <v>27</v>
      </c>
      <c r="C17" s="66"/>
      <c r="D17" s="66"/>
      <c r="E17" s="66"/>
    </row>
    <row r="18" spans="1:5" ht="78.75">
      <c r="A18" s="20" t="s">
        <v>28</v>
      </c>
      <c r="B18" s="100" t="s">
        <v>29</v>
      </c>
      <c r="C18" s="66"/>
      <c r="D18" s="66">
        <v>10</v>
      </c>
      <c r="E18" s="66">
        <v>10</v>
      </c>
    </row>
    <row r="19" spans="1:5" ht="47.25">
      <c r="A19" s="20" t="s">
        <v>30</v>
      </c>
      <c r="B19" s="100" t="s">
        <v>31</v>
      </c>
      <c r="C19" s="66"/>
      <c r="D19" s="66">
        <v>2</v>
      </c>
      <c r="E19" s="66">
        <v>4</v>
      </c>
    </row>
    <row r="20" spans="1:5" ht="31.5">
      <c r="A20" s="20" t="s">
        <v>32</v>
      </c>
      <c r="B20" s="100" t="s">
        <v>33</v>
      </c>
      <c r="C20" s="66"/>
      <c r="D20" s="66">
        <v>3</v>
      </c>
      <c r="E20" s="66">
        <v>3</v>
      </c>
    </row>
    <row r="21" spans="1:5">
      <c r="A21" s="20" t="s">
        <v>34</v>
      </c>
      <c r="B21" s="41" t="s">
        <v>35</v>
      </c>
      <c r="C21" s="66"/>
      <c r="D21" s="66"/>
      <c r="E21" s="66"/>
    </row>
    <row r="22" spans="1:5" ht="31.5">
      <c r="A22" s="20" t="s">
        <v>36</v>
      </c>
      <c r="B22" s="100" t="s">
        <v>368</v>
      </c>
      <c r="C22" s="66"/>
      <c r="D22" s="66">
        <v>16</v>
      </c>
      <c r="E22" s="66">
        <v>13</v>
      </c>
    </row>
    <row r="23" spans="1:5" ht="78.75">
      <c r="A23" s="20" t="s">
        <v>37</v>
      </c>
      <c r="B23" s="100" t="s">
        <v>38</v>
      </c>
      <c r="C23" s="66"/>
      <c r="D23" s="66">
        <v>55</v>
      </c>
      <c r="E23" s="66">
        <v>34</v>
      </c>
    </row>
    <row r="24" spans="1:5">
      <c r="A24" s="20" t="s">
        <v>39</v>
      </c>
      <c r="B24" s="41" t="s">
        <v>40</v>
      </c>
      <c r="C24" s="66"/>
      <c r="D24" s="66"/>
      <c r="E24" s="66"/>
    </row>
    <row r="25" spans="1:5" ht="78.75">
      <c r="A25" s="20" t="s">
        <v>41</v>
      </c>
      <c r="B25" s="100" t="s">
        <v>42</v>
      </c>
      <c r="C25" s="66"/>
      <c r="D25" s="66">
        <v>13</v>
      </c>
      <c r="E25" s="66">
        <v>5</v>
      </c>
    </row>
    <row r="26" spans="1:5" ht="31.5">
      <c r="A26" s="20" t="s">
        <v>43</v>
      </c>
      <c r="B26" s="100" t="s">
        <v>44</v>
      </c>
      <c r="C26" s="66"/>
      <c r="D26" s="66">
        <v>20</v>
      </c>
      <c r="E26" s="66">
        <v>20</v>
      </c>
    </row>
    <row r="27" spans="1:5" ht="31.5">
      <c r="A27" s="20" t="s">
        <v>45</v>
      </c>
      <c r="B27" s="100" t="s">
        <v>46</v>
      </c>
      <c r="C27" s="66"/>
      <c r="D27" s="66">
        <v>0</v>
      </c>
      <c r="E27" s="66">
        <v>0</v>
      </c>
    </row>
    <row r="28" spans="1:5" ht="47.25">
      <c r="A28" s="20" t="s">
        <v>47</v>
      </c>
      <c r="B28" s="100" t="s">
        <v>50</v>
      </c>
      <c r="C28" s="66"/>
      <c r="D28" s="66">
        <v>1</v>
      </c>
      <c r="E28" s="66">
        <v>0</v>
      </c>
    </row>
    <row r="29" spans="1:5" ht="47.25">
      <c r="A29" s="20" t="s">
        <v>49</v>
      </c>
      <c r="B29" s="22" t="s">
        <v>369</v>
      </c>
      <c r="C29" s="66"/>
      <c r="D29" s="92">
        <v>0</v>
      </c>
      <c r="E29" s="92">
        <v>0</v>
      </c>
    </row>
    <row r="30" spans="1:5" ht="47.25">
      <c r="A30" s="20" t="s">
        <v>51</v>
      </c>
      <c r="B30" s="40" t="s">
        <v>399</v>
      </c>
      <c r="C30" s="66"/>
      <c r="D30" s="92">
        <v>0</v>
      </c>
      <c r="E30" s="92">
        <v>0</v>
      </c>
    </row>
    <row r="31" spans="1:5" ht="63">
      <c r="A31" s="20" t="s">
        <v>400</v>
      </c>
      <c r="B31" s="100" t="s">
        <v>52</v>
      </c>
      <c r="C31" s="66"/>
      <c r="D31" s="92">
        <v>0</v>
      </c>
      <c r="E31" s="92">
        <v>0</v>
      </c>
    </row>
    <row r="32" spans="1:5" ht="31.5">
      <c r="A32" s="20" t="s">
        <v>53</v>
      </c>
      <c r="B32" s="100" t="s">
        <v>54</v>
      </c>
      <c r="C32" s="66"/>
      <c r="D32" s="66"/>
      <c r="E32" s="66"/>
    </row>
    <row r="33" spans="1:5" ht="47.25">
      <c r="A33" s="20" t="s">
        <v>55</v>
      </c>
      <c r="B33" s="100" t="s">
        <v>407</v>
      </c>
      <c r="C33" s="66"/>
      <c r="D33" s="92">
        <v>0</v>
      </c>
      <c r="E33" s="92">
        <v>0</v>
      </c>
    </row>
    <row r="34" spans="1:5" ht="47.25">
      <c r="A34" s="20" t="s">
        <v>57</v>
      </c>
      <c r="B34" s="100" t="s">
        <v>56</v>
      </c>
      <c r="C34" s="66"/>
      <c r="D34" s="66">
        <v>15</v>
      </c>
      <c r="E34" s="66">
        <v>17</v>
      </c>
    </row>
    <row r="35" spans="1:5" ht="78.75">
      <c r="A35" s="20" t="s">
        <v>373</v>
      </c>
      <c r="B35" s="100" t="s">
        <v>58</v>
      </c>
      <c r="C35" s="66"/>
      <c r="D35" s="92">
        <v>0</v>
      </c>
      <c r="E35" s="92">
        <v>0</v>
      </c>
    </row>
    <row r="36" spans="1:5" ht="31.5">
      <c r="A36" s="20" t="s">
        <v>59</v>
      </c>
      <c r="B36" s="100" t="s">
        <v>60</v>
      </c>
      <c r="C36" s="66"/>
      <c r="D36" s="66"/>
      <c r="E36" s="66"/>
    </row>
    <row r="37" spans="1:5" ht="78.75">
      <c r="A37" s="20" t="s">
        <v>61</v>
      </c>
      <c r="B37" s="100" t="s">
        <v>62</v>
      </c>
      <c r="C37" s="66"/>
      <c r="D37" s="66">
        <v>17</v>
      </c>
      <c r="E37" s="66">
        <v>7</v>
      </c>
    </row>
    <row r="38" spans="1:5" ht="63">
      <c r="A38" s="20" t="s">
        <v>63</v>
      </c>
      <c r="B38" s="100" t="s">
        <v>64</v>
      </c>
      <c r="C38" s="66"/>
      <c r="D38" s="66">
        <v>47</v>
      </c>
      <c r="E38" s="66">
        <v>3</v>
      </c>
    </row>
    <row r="39" spans="1:5" ht="63">
      <c r="A39" s="20" t="s">
        <v>65</v>
      </c>
      <c r="B39" s="100" t="s">
        <v>66</v>
      </c>
      <c r="C39" s="66"/>
      <c r="D39" s="92">
        <v>0</v>
      </c>
      <c r="E39" s="92">
        <v>0</v>
      </c>
    </row>
    <row r="40" spans="1:5" ht="63">
      <c r="A40" s="20" t="s">
        <v>67</v>
      </c>
      <c r="B40" s="100" t="s">
        <v>68</v>
      </c>
      <c r="C40" s="66"/>
      <c r="D40" s="92">
        <v>0</v>
      </c>
      <c r="E40" s="92">
        <v>0</v>
      </c>
    </row>
    <row r="41" spans="1:5" ht="63">
      <c r="A41" s="20" t="s">
        <v>347</v>
      </c>
      <c r="B41" s="100" t="s">
        <v>69</v>
      </c>
      <c r="C41" s="66"/>
      <c r="D41" s="92">
        <v>0</v>
      </c>
      <c r="E41" s="92">
        <v>0</v>
      </c>
    </row>
    <row r="42" spans="1:5" ht="63">
      <c r="A42" s="20" t="s">
        <v>348</v>
      </c>
      <c r="B42" s="100" t="s">
        <v>70</v>
      </c>
      <c r="C42" s="66"/>
      <c r="D42" s="92">
        <v>0</v>
      </c>
      <c r="E42" s="92">
        <v>0</v>
      </c>
    </row>
    <row r="43" spans="1:5">
      <c r="A43" s="20" t="s">
        <v>71</v>
      </c>
      <c r="B43" s="100" t="s">
        <v>72</v>
      </c>
      <c r="C43" s="66"/>
      <c r="D43" s="66"/>
      <c r="E43" s="66"/>
    </row>
    <row r="44" spans="1:5" ht="47.25">
      <c r="A44" s="20" t="s">
        <v>73</v>
      </c>
      <c r="B44" s="100" t="s">
        <v>74</v>
      </c>
      <c r="C44" s="66"/>
      <c r="D44" s="66">
        <v>4</v>
      </c>
      <c r="E44" s="66">
        <v>10</v>
      </c>
    </row>
    <row r="45" spans="1:5" ht="47.25">
      <c r="A45" s="20" t="s">
        <v>75</v>
      </c>
      <c r="B45" s="100" t="s">
        <v>76</v>
      </c>
      <c r="C45" s="66"/>
      <c r="D45" s="66">
        <v>2</v>
      </c>
      <c r="E45" s="66">
        <v>4</v>
      </c>
    </row>
    <row r="46" spans="1:5" ht="78.75">
      <c r="A46" s="20" t="s">
        <v>77</v>
      </c>
      <c r="B46" s="40" t="s">
        <v>416</v>
      </c>
      <c r="C46" s="66"/>
      <c r="D46" s="66">
        <v>2</v>
      </c>
      <c r="E46" s="66">
        <v>2</v>
      </c>
    </row>
    <row r="47" spans="1:5" ht="47.25">
      <c r="A47" s="20" t="s">
        <v>79</v>
      </c>
      <c r="B47" s="100" t="s">
        <v>81</v>
      </c>
      <c r="C47" s="66"/>
      <c r="D47" s="66">
        <v>12</v>
      </c>
      <c r="E47" s="66">
        <v>14</v>
      </c>
    </row>
    <row r="48" spans="1:5" ht="47.25">
      <c r="A48" s="20" t="s">
        <v>80</v>
      </c>
      <c r="B48" s="100" t="s">
        <v>50</v>
      </c>
      <c r="C48" s="66"/>
      <c r="D48" s="66">
        <v>22</v>
      </c>
      <c r="E48" s="66">
        <v>17</v>
      </c>
    </row>
    <row r="49" spans="1:5" ht="63">
      <c r="A49" s="20" t="s">
        <v>82</v>
      </c>
      <c r="B49" s="100" t="s">
        <v>83</v>
      </c>
      <c r="C49" s="66"/>
      <c r="D49" s="92">
        <v>0</v>
      </c>
      <c r="E49" s="92">
        <v>0</v>
      </c>
    </row>
    <row r="50" spans="1:5">
      <c r="A50" s="20" t="s">
        <v>84</v>
      </c>
      <c r="B50" s="100" t="s">
        <v>85</v>
      </c>
      <c r="C50" s="66"/>
      <c r="D50" s="66"/>
      <c r="E50" s="66"/>
    </row>
    <row r="51" spans="1:5" ht="47.25">
      <c r="A51" s="20" t="s">
        <v>86</v>
      </c>
      <c r="B51" s="100" t="s">
        <v>87</v>
      </c>
      <c r="C51" s="66"/>
      <c r="D51" s="66">
        <v>59</v>
      </c>
      <c r="E51" s="66">
        <v>65</v>
      </c>
    </row>
    <row r="52" spans="1:5">
      <c r="A52" s="20" t="s">
        <v>88</v>
      </c>
      <c r="B52" s="100" t="s">
        <v>89</v>
      </c>
      <c r="C52" s="66"/>
      <c r="D52" s="66"/>
      <c r="E52" s="66"/>
    </row>
    <row r="53" spans="1:5" ht="47.25">
      <c r="A53" s="20" t="s">
        <v>90</v>
      </c>
      <c r="B53" s="100" t="s">
        <v>91</v>
      </c>
      <c r="C53" s="66"/>
      <c r="D53" s="66">
        <v>20</v>
      </c>
      <c r="E53" s="66">
        <v>18</v>
      </c>
    </row>
    <row r="54" spans="1:5" ht="47.25">
      <c r="A54" s="20" t="s">
        <v>92</v>
      </c>
      <c r="B54" s="100" t="s">
        <v>31</v>
      </c>
      <c r="C54" s="66"/>
      <c r="D54" s="66">
        <v>10</v>
      </c>
      <c r="E54" s="66">
        <v>16</v>
      </c>
    </row>
    <row r="55" spans="1:5">
      <c r="A55" s="20" t="s">
        <v>93</v>
      </c>
      <c r="B55" s="100" t="s">
        <v>94</v>
      </c>
      <c r="C55" s="66"/>
      <c r="D55" s="66"/>
      <c r="E55" s="66"/>
    </row>
    <row r="56" spans="1:5" ht="47.25">
      <c r="A56" s="20" t="s">
        <v>95</v>
      </c>
      <c r="B56" s="100" t="s">
        <v>31</v>
      </c>
      <c r="C56" s="66"/>
      <c r="D56" s="66">
        <v>0</v>
      </c>
      <c r="E56" s="66">
        <v>0</v>
      </c>
    </row>
    <row r="57" spans="1:5" ht="78.75">
      <c r="A57" s="20" t="s">
        <v>96</v>
      </c>
      <c r="B57" s="100" t="s">
        <v>98</v>
      </c>
      <c r="C57" s="66"/>
      <c r="D57" s="66">
        <v>25</v>
      </c>
      <c r="E57" s="66">
        <v>44</v>
      </c>
    </row>
    <row r="58" spans="1:5" ht="47.25">
      <c r="A58" s="20" t="s">
        <v>97</v>
      </c>
      <c r="B58" s="100" t="s">
        <v>101</v>
      </c>
      <c r="C58" s="66"/>
      <c r="D58" s="66">
        <v>3</v>
      </c>
      <c r="E58" s="66">
        <v>1</v>
      </c>
    </row>
    <row r="59" spans="1:5" ht="47.25">
      <c r="A59" s="20" t="s">
        <v>99</v>
      </c>
      <c r="B59" s="100" t="s">
        <v>102</v>
      </c>
      <c r="C59" s="66"/>
      <c r="D59" s="92">
        <v>0</v>
      </c>
      <c r="E59" s="92">
        <v>0</v>
      </c>
    </row>
    <row r="60" spans="1:5" ht="31.5">
      <c r="A60" s="20" t="s">
        <v>103</v>
      </c>
      <c r="B60" s="100" t="s">
        <v>104</v>
      </c>
      <c r="C60" s="66"/>
      <c r="D60" s="66"/>
      <c r="E60" s="66"/>
    </row>
    <row r="61" spans="1:5" ht="63">
      <c r="A61" s="20" t="s">
        <v>105</v>
      </c>
      <c r="B61" s="100" t="s">
        <v>106</v>
      </c>
      <c r="C61" s="66"/>
      <c r="D61" s="66">
        <v>38</v>
      </c>
      <c r="E61" s="66">
        <v>73</v>
      </c>
    </row>
    <row r="62" spans="1:5" ht="47.25">
      <c r="A62" s="20" t="s">
        <v>107</v>
      </c>
      <c r="B62" s="100" t="s">
        <v>108</v>
      </c>
      <c r="C62" s="66"/>
      <c r="D62" s="66">
        <v>1</v>
      </c>
      <c r="E62" s="66">
        <v>2</v>
      </c>
    </row>
    <row r="63" spans="1:5" ht="31.5">
      <c r="A63" s="20" t="s">
        <v>109</v>
      </c>
      <c r="B63" s="100" t="s">
        <v>110</v>
      </c>
      <c r="C63" s="66"/>
      <c r="D63" s="66"/>
      <c r="E63" s="66"/>
    </row>
    <row r="64" spans="1:5" ht="47.25">
      <c r="A64" s="20" t="s">
        <v>111</v>
      </c>
      <c r="B64" s="100" t="s">
        <v>50</v>
      </c>
      <c r="C64" s="66"/>
      <c r="D64" s="66">
        <v>30</v>
      </c>
      <c r="E64" s="66">
        <v>21</v>
      </c>
    </row>
    <row r="65" spans="1:5" ht="47.25">
      <c r="A65" s="20" t="s">
        <v>112</v>
      </c>
      <c r="B65" s="109" t="s">
        <v>414</v>
      </c>
      <c r="C65" s="66"/>
      <c r="D65" s="66">
        <v>21</v>
      </c>
      <c r="E65" s="66">
        <v>11</v>
      </c>
    </row>
    <row r="66" spans="1:5" ht="47.25">
      <c r="A66" s="20" t="s">
        <v>113</v>
      </c>
      <c r="B66" s="109" t="s">
        <v>415</v>
      </c>
      <c r="C66" s="66"/>
      <c r="D66" s="66">
        <v>9</v>
      </c>
      <c r="E66" s="66">
        <v>4</v>
      </c>
    </row>
    <row r="67" spans="1:5" ht="31.5">
      <c r="A67" s="20" t="s">
        <v>115</v>
      </c>
      <c r="B67" s="109" t="s">
        <v>114</v>
      </c>
      <c r="C67" s="66"/>
      <c r="D67" s="66">
        <v>7</v>
      </c>
      <c r="E67" s="66">
        <v>2</v>
      </c>
    </row>
    <row r="68" spans="1:5" ht="47.25">
      <c r="A68" s="20" t="s">
        <v>116</v>
      </c>
      <c r="B68" s="109" t="s">
        <v>412</v>
      </c>
      <c r="C68" s="66"/>
      <c r="D68" s="66">
        <v>31</v>
      </c>
      <c r="E68" s="66">
        <v>17</v>
      </c>
    </row>
    <row r="69" spans="1:5" ht="47.25">
      <c r="A69" s="20" t="s">
        <v>385</v>
      </c>
      <c r="B69" s="109" t="s">
        <v>413</v>
      </c>
      <c r="C69" s="66"/>
      <c r="D69" s="66">
        <v>59</v>
      </c>
      <c r="E69" s="66">
        <v>50</v>
      </c>
    </row>
    <row r="70" spans="1:5" ht="63">
      <c r="A70" s="20" t="s">
        <v>386</v>
      </c>
      <c r="B70" s="100" t="s">
        <v>117</v>
      </c>
      <c r="C70" s="66"/>
      <c r="D70" s="92">
        <v>0</v>
      </c>
      <c r="E70" s="92">
        <v>0</v>
      </c>
    </row>
    <row r="71" spans="1:5">
      <c r="A71" s="20" t="s">
        <v>118</v>
      </c>
      <c r="B71" s="100" t="s">
        <v>119</v>
      </c>
      <c r="C71" s="66"/>
      <c r="D71" s="66"/>
      <c r="E71" s="66"/>
    </row>
    <row r="72" spans="1:5" ht="94.5">
      <c r="A72" s="20" t="s">
        <v>120</v>
      </c>
      <c r="B72" s="100" t="s">
        <v>122</v>
      </c>
      <c r="C72" s="66"/>
      <c r="D72" s="66">
        <v>22</v>
      </c>
      <c r="E72" s="66">
        <v>81</v>
      </c>
    </row>
    <row r="73" spans="1:5" ht="47.25">
      <c r="A73" s="20" t="s">
        <v>121</v>
      </c>
      <c r="B73" s="100" t="s">
        <v>123</v>
      </c>
      <c r="C73" s="66"/>
      <c r="D73" s="92">
        <v>0</v>
      </c>
      <c r="E73" s="92">
        <v>0</v>
      </c>
    </row>
    <row r="74" spans="1:5">
      <c r="A74" s="20" t="s">
        <v>124</v>
      </c>
      <c r="B74" s="100" t="s">
        <v>125</v>
      </c>
      <c r="C74" s="66"/>
      <c r="D74" s="66"/>
      <c r="E74" s="66"/>
    </row>
    <row r="75" spans="1:5" ht="78.75">
      <c r="A75" s="20" t="s">
        <v>126</v>
      </c>
      <c r="B75" s="100" t="s">
        <v>127</v>
      </c>
      <c r="C75" s="66"/>
      <c r="D75" s="66">
        <v>61</v>
      </c>
      <c r="E75" s="66">
        <v>96</v>
      </c>
    </row>
    <row r="76" spans="1:5" ht="31.5">
      <c r="A76" s="20" t="s">
        <v>128</v>
      </c>
      <c r="B76" s="100" t="s">
        <v>129</v>
      </c>
      <c r="C76" s="66"/>
      <c r="D76" s="92">
        <v>0</v>
      </c>
      <c r="E76" s="92">
        <v>0</v>
      </c>
    </row>
    <row r="77" spans="1:5" ht="47.25">
      <c r="A77" s="20" t="s">
        <v>130</v>
      </c>
      <c r="B77" s="100" t="s">
        <v>50</v>
      </c>
      <c r="C77" s="66"/>
      <c r="D77" s="66">
        <v>41</v>
      </c>
      <c r="E77" s="66">
        <v>24</v>
      </c>
    </row>
    <row r="78" spans="1:5" ht="63">
      <c r="A78" s="20" t="s">
        <v>131</v>
      </c>
      <c r="B78" s="100" t="s">
        <v>132</v>
      </c>
      <c r="C78" s="66"/>
      <c r="D78" s="92">
        <v>0</v>
      </c>
      <c r="E78" s="92">
        <v>0</v>
      </c>
    </row>
    <row r="79" spans="1:5">
      <c r="A79" s="20" t="s">
        <v>133</v>
      </c>
      <c r="B79" s="100" t="s">
        <v>134</v>
      </c>
      <c r="C79" s="66"/>
      <c r="D79" s="66"/>
      <c r="E79" s="66"/>
    </row>
    <row r="80" spans="1:5" ht="78.75">
      <c r="A80" s="20" t="s">
        <v>135</v>
      </c>
      <c r="B80" s="100" t="s">
        <v>136</v>
      </c>
      <c r="C80" s="66"/>
      <c r="D80" s="66">
        <v>35</v>
      </c>
      <c r="E80" s="66">
        <v>18</v>
      </c>
    </row>
    <row r="81" spans="1:5" ht="47.25">
      <c r="A81" s="20" t="s">
        <v>137</v>
      </c>
      <c r="B81" s="100" t="s">
        <v>138</v>
      </c>
      <c r="C81" s="66"/>
      <c r="D81" s="66">
        <v>52</v>
      </c>
      <c r="E81" s="66">
        <v>41</v>
      </c>
    </row>
    <row r="82" spans="1:5" ht="31.5">
      <c r="A82" s="20" t="s">
        <v>139</v>
      </c>
      <c r="B82" s="100" t="s">
        <v>140</v>
      </c>
      <c r="C82" s="66"/>
      <c r="D82" s="92"/>
      <c r="E82" s="92"/>
    </row>
    <row r="83" spans="1:5" ht="47.25">
      <c r="A83" s="20" t="s">
        <v>141</v>
      </c>
      <c r="B83" s="100" t="s">
        <v>31</v>
      </c>
      <c r="C83" s="66"/>
      <c r="D83" s="66">
        <v>5</v>
      </c>
      <c r="E83" s="66">
        <v>26</v>
      </c>
    </row>
    <row r="84" spans="1:5">
      <c r="A84" s="20" t="s">
        <v>142</v>
      </c>
      <c r="B84" s="100" t="s">
        <v>143</v>
      </c>
      <c r="C84" s="66"/>
      <c r="D84" s="66"/>
      <c r="E84" s="66"/>
    </row>
    <row r="85" spans="1:5" ht="78.75">
      <c r="A85" s="20" t="s">
        <v>144</v>
      </c>
      <c r="B85" s="100" t="s">
        <v>145</v>
      </c>
      <c r="C85" s="66"/>
      <c r="D85" s="66">
        <v>10</v>
      </c>
      <c r="E85" s="66">
        <v>7</v>
      </c>
    </row>
    <row r="86" spans="1:5" ht="63">
      <c r="A86" s="20" t="s">
        <v>146</v>
      </c>
      <c r="B86" s="100" t="s">
        <v>147</v>
      </c>
      <c r="C86" s="66"/>
      <c r="D86" s="66">
        <v>9</v>
      </c>
      <c r="E86" s="66">
        <v>1</v>
      </c>
    </row>
    <row r="87" spans="1:5" ht="63">
      <c r="A87" s="20" t="s">
        <v>148</v>
      </c>
      <c r="B87" s="100" t="s">
        <v>149</v>
      </c>
      <c r="C87" s="66"/>
      <c r="D87" s="66">
        <v>6</v>
      </c>
      <c r="E87" s="66">
        <v>1</v>
      </c>
    </row>
    <row r="88" spans="1:5" ht="31.5">
      <c r="A88" s="20" t="s">
        <v>150</v>
      </c>
      <c r="B88" s="100" t="s">
        <v>151</v>
      </c>
      <c r="C88" s="66"/>
      <c r="D88" s="66">
        <v>0</v>
      </c>
      <c r="E88" s="66">
        <v>0</v>
      </c>
    </row>
    <row r="89" spans="1:5" ht="78.75">
      <c r="A89" s="20" t="s">
        <v>152</v>
      </c>
      <c r="B89" s="100" t="s">
        <v>153</v>
      </c>
      <c r="C89" s="66"/>
      <c r="D89" s="92">
        <v>0</v>
      </c>
      <c r="E89" s="92">
        <v>0</v>
      </c>
    </row>
    <row r="90" spans="1:5">
      <c r="A90" s="20" t="s">
        <v>154</v>
      </c>
      <c r="B90" s="100" t="s">
        <v>155</v>
      </c>
      <c r="C90" s="66"/>
      <c r="D90" s="66"/>
      <c r="E90" s="66"/>
    </row>
    <row r="91" spans="1:5" ht="78.75">
      <c r="A91" s="20" t="s">
        <v>156</v>
      </c>
      <c r="B91" s="100" t="s">
        <v>370</v>
      </c>
      <c r="C91" s="66"/>
      <c r="D91" s="66">
        <v>20</v>
      </c>
      <c r="E91" s="66">
        <v>20</v>
      </c>
    </row>
    <row r="92" spans="1:5" ht="31.5">
      <c r="A92" s="20" t="s">
        <v>157</v>
      </c>
      <c r="B92" s="100" t="s">
        <v>158</v>
      </c>
      <c r="C92" s="66"/>
      <c r="D92" s="66">
        <v>26</v>
      </c>
      <c r="E92" s="66">
        <v>54</v>
      </c>
    </row>
    <row r="93" spans="1:5" ht="31.5">
      <c r="A93" s="20" t="s">
        <v>159</v>
      </c>
      <c r="B93" s="100" t="s">
        <v>160</v>
      </c>
      <c r="C93" s="66"/>
      <c r="D93" s="66"/>
      <c r="E93" s="66"/>
    </row>
    <row r="94" spans="1:5" ht="78.75">
      <c r="A94" s="20" t="s">
        <v>161</v>
      </c>
      <c r="B94" s="100" t="s">
        <v>162</v>
      </c>
      <c r="C94" s="66"/>
      <c r="D94" s="66">
        <v>63</v>
      </c>
      <c r="E94" s="66">
        <v>62</v>
      </c>
    </row>
    <row r="95" spans="1:5" ht="78.75">
      <c r="A95" s="20" t="s">
        <v>163</v>
      </c>
      <c r="B95" s="100" t="s">
        <v>165</v>
      </c>
      <c r="C95" s="66"/>
      <c r="D95" s="92">
        <v>0</v>
      </c>
      <c r="E95" s="92">
        <v>0</v>
      </c>
    </row>
    <row r="96" spans="1:5">
      <c r="A96" s="20" t="s">
        <v>166</v>
      </c>
      <c r="B96" s="100" t="s">
        <v>167</v>
      </c>
      <c r="C96" s="66"/>
      <c r="D96" s="66"/>
      <c r="E96" s="66"/>
    </row>
    <row r="97" spans="1:5" ht="63">
      <c r="A97" s="20" t="s">
        <v>168</v>
      </c>
      <c r="B97" s="100" t="s">
        <v>169</v>
      </c>
      <c r="C97" s="66"/>
      <c r="D97" s="66">
        <v>3</v>
      </c>
      <c r="E97" s="66">
        <v>3</v>
      </c>
    </row>
    <row r="98" spans="1:5" ht="47.25">
      <c r="A98" s="20" t="s">
        <v>170</v>
      </c>
      <c r="B98" s="100" t="s">
        <v>381</v>
      </c>
      <c r="C98" s="66"/>
      <c r="D98" s="92">
        <v>0</v>
      </c>
      <c r="E98" s="92">
        <v>0</v>
      </c>
    </row>
    <row r="99" spans="1:5" ht="31.5">
      <c r="A99" s="20" t="s">
        <v>171</v>
      </c>
      <c r="B99" s="40" t="s">
        <v>380</v>
      </c>
      <c r="C99" s="66"/>
      <c r="D99" s="66">
        <v>1</v>
      </c>
      <c r="E99" s="66">
        <v>1</v>
      </c>
    </row>
    <row r="100" spans="1:5" ht="78.75">
      <c r="A100" s="20" t="s">
        <v>173</v>
      </c>
      <c r="B100" s="100" t="s">
        <v>172</v>
      </c>
      <c r="C100" s="66"/>
      <c r="D100" s="66">
        <v>12</v>
      </c>
      <c r="E100" s="66">
        <v>121</v>
      </c>
    </row>
    <row r="101" spans="1:5" ht="47.25">
      <c r="A101" s="20" t="s">
        <v>175</v>
      </c>
      <c r="B101" s="100" t="s">
        <v>174</v>
      </c>
      <c r="C101" s="66"/>
      <c r="D101" s="92">
        <v>0</v>
      </c>
      <c r="E101" s="92">
        <v>0</v>
      </c>
    </row>
    <row r="102" spans="1:5" ht="47.25">
      <c r="A102" s="20" t="s">
        <v>176</v>
      </c>
      <c r="B102" s="100" t="s">
        <v>371</v>
      </c>
      <c r="C102" s="66"/>
      <c r="D102" s="66">
        <v>3</v>
      </c>
      <c r="E102" s="66">
        <v>2</v>
      </c>
    </row>
    <row r="103" spans="1:5" ht="63">
      <c r="A103" s="20" t="s">
        <v>379</v>
      </c>
      <c r="B103" s="100" t="s">
        <v>177</v>
      </c>
      <c r="C103" s="66"/>
      <c r="D103" s="92">
        <v>0</v>
      </c>
      <c r="E103" s="92">
        <v>0</v>
      </c>
    </row>
    <row r="104" spans="1:5">
      <c r="A104" s="20" t="s">
        <v>178</v>
      </c>
      <c r="B104" s="100" t="s">
        <v>179</v>
      </c>
      <c r="C104" s="66"/>
      <c r="D104" s="66"/>
      <c r="E104" s="66"/>
    </row>
    <row r="105" spans="1:5" ht="31.5">
      <c r="A105" s="20" t="s">
        <v>180</v>
      </c>
      <c r="B105" s="100" t="s">
        <v>181</v>
      </c>
      <c r="C105" s="66"/>
      <c r="D105" s="66">
        <v>6</v>
      </c>
      <c r="E105" s="66">
        <v>3</v>
      </c>
    </row>
    <row r="106" spans="1:5" ht="47.25">
      <c r="A106" s="20" t="s">
        <v>182</v>
      </c>
      <c r="B106" s="100" t="s">
        <v>31</v>
      </c>
      <c r="C106" s="66"/>
      <c r="D106" s="66">
        <v>3</v>
      </c>
      <c r="E106" s="66">
        <v>7</v>
      </c>
    </row>
    <row r="107" spans="1:5" ht="78.75">
      <c r="A107" s="20" t="s">
        <v>183</v>
      </c>
      <c r="B107" s="100" t="s">
        <v>184</v>
      </c>
      <c r="C107" s="66"/>
      <c r="D107" s="66">
        <v>19</v>
      </c>
      <c r="E107" s="66">
        <v>29</v>
      </c>
    </row>
    <row r="108" spans="1:5" ht="47.25">
      <c r="A108" s="20" t="s">
        <v>185</v>
      </c>
      <c r="B108" s="100" t="s">
        <v>186</v>
      </c>
      <c r="C108" s="66"/>
      <c r="D108" s="92">
        <v>0</v>
      </c>
      <c r="E108" s="92">
        <v>0</v>
      </c>
    </row>
    <row r="109" spans="1:5">
      <c r="A109" s="20" t="s">
        <v>188</v>
      </c>
      <c r="B109" s="100" t="s">
        <v>189</v>
      </c>
      <c r="C109" s="66"/>
      <c r="D109" s="66"/>
      <c r="E109" s="66"/>
    </row>
    <row r="110" spans="1:5" ht="78.75">
      <c r="A110" s="20" t="s">
        <v>190</v>
      </c>
      <c r="B110" s="100" t="s">
        <v>191</v>
      </c>
      <c r="C110" s="66"/>
      <c r="D110" s="66">
        <v>17</v>
      </c>
      <c r="E110" s="66">
        <v>42</v>
      </c>
    </row>
    <row r="111" spans="1:5" ht="47.25">
      <c r="A111" s="20" t="s">
        <v>192</v>
      </c>
      <c r="B111" s="100" t="s">
        <v>31</v>
      </c>
      <c r="C111" s="66"/>
      <c r="D111" s="66">
        <v>35</v>
      </c>
      <c r="E111" s="66">
        <v>26</v>
      </c>
    </row>
    <row r="112" spans="1:5" ht="47.25">
      <c r="A112" s="20" t="s">
        <v>193</v>
      </c>
      <c r="B112" s="100" t="s">
        <v>194</v>
      </c>
      <c r="C112" s="66"/>
      <c r="D112" s="66">
        <v>2</v>
      </c>
      <c r="E112" s="66">
        <v>2</v>
      </c>
    </row>
    <row r="113" spans="1:5">
      <c r="A113" s="20" t="s">
        <v>195</v>
      </c>
      <c r="B113" s="100" t="s">
        <v>196</v>
      </c>
      <c r="C113" s="66"/>
      <c r="D113" s="66"/>
      <c r="E113" s="66"/>
    </row>
    <row r="114" spans="1:5" ht="78.75">
      <c r="A114" s="20" t="s">
        <v>197</v>
      </c>
      <c r="B114" s="100" t="s">
        <v>372</v>
      </c>
      <c r="C114" s="66"/>
      <c r="D114" s="66">
        <v>45</v>
      </c>
      <c r="E114" s="66">
        <v>29</v>
      </c>
    </row>
    <row r="115" spans="1:5" ht="47.25">
      <c r="A115" s="20" t="s">
        <v>198</v>
      </c>
      <c r="B115" s="100" t="s">
        <v>199</v>
      </c>
      <c r="C115" s="66"/>
      <c r="D115" s="92">
        <v>0</v>
      </c>
      <c r="E115" s="92">
        <v>0</v>
      </c>
    </row>
    <row r="116" spans="1:5" ht="47.25">
      <c r="A116" s="20" t="s">
        <v>200</v>
      </c>
      <c r="B116" s="100" t="s">
        <v>406</v>
      </c>
      <c r="C116" s="66"/>
      <c r="D116" s="66">
        <v>1</v>
      </c>
      <c r="E116" s="66">
        <v>1</v>
      </c>
    </row>
    <row r="117" spans="1:5" ht="31.5">
      <c r="A117" s="20" t="s">
        <v>201</v>
      </c>
      <c r="B117" s="100" t="s">
        <v>202</v>
      </c>
      <c r="C117" s="66"/>
      <c r="D117" s="66">
        <v>6</v>
      </c>
      <c r="E117" s="66">
        <v>1</v>
      </c>
    </row>
    <row r="118" spans="1:5" ht="63">
      <c r="A118" s="20" t="s">
        <v>203</v>
      </c>
      <c r="B118" s="100" t="s">
        <v>204</v>
      </c>
      <c r="C118" s="66"/>
      <c r="D118" s="92">
        <v>0</v>
      </c>
      <c r="E118" s="92">
        <v>0</v>
      </c>
    </row>
    <row r="119" spans="1:5" ht="31.5">
      <c r="A119" s="20" t="s">
        <v>205</v>
      </c>
      <c r="B119" s="100" t="s">
        <v>206</v>
      </c>
      <c r="C119" s="66"/>
      <c r="D119" s="66"/>
      <c r="E119" s="66"/>
    </row>
    <row r="120" spans="1:5" ht="47.25">
      <c r="A120" s="20" t="s">
        <v>207</v>
      </c>
      <c r="B120" s="100" t="s">
        <v>208</v>
      </c>
      <c r="C120" s="66"/>
      <c r="D120" s="66">
        <v>34</v>
      </c>
      <c r="E120" s="66">
        <v>1</v>
      </c>
    </row>
    <row r="121" spans="1:5" ht="47.25">
      <c r="A121" s="20" t="s">
        <v>209</v>
      </c>
      <c r="B121" s="100" t="s">
        <v>210</v>
      </c>
      <c r="C121" s="66"/>
      <c r="D121" s="92">
        <v>0</v>
      </c>
      <c r="E121" s="92">
        <v>0</v>
      </c>
    </row>
    <row r="122" spans="1:5" ht="47.25">
      <c r="A122" s="20" t="s">
        <v>211</v>
      </c>
      <c r="B122" s="40" t="s">
        <v>402</v>
      </c>
      <c r="C122" s="66"/>
      <c r="D122" s="92">
        <v>0</v>
      </c>
      <c r="E122" s="92">
        <v>0</v>
      </c>
    </row>
    <row r="123" spans="1:5" ht="78.75">
      <c r="A123" s="20" t="s">
        <v>401</v>
      </c>
      <c r="B123" s="100" t="s">
        <v>212</v>
      </c>
      <c r="C123" s="66"/>
      <c r="D123" s="92">
        <v>0</v>
      </c>
      <c r="E123" s="92">
        <v>0</v>
      </c>
    </row>
    <row r="124" spans="1:5">
      <c r="A124" s="20" t="s">
        <v>213</v>
      </c>
      <c r="B124" s="100" t="s">
        <v>214</v>
      </c>
      <c r="C124" s="66"/>
      <c r="D124" s="66"/>
      <c r="E124" s="66"/>
    </row>
    <row r="125" spans="1:5" ht="47.25">
      <c r="A125" s="20" t="s">
        <v>215</v>
      </c>
      <c r="B125" s="100" t="s">
        <v>216</v>
      </c>
      <c r="C125" s="66"/>
      <c r="D125" s="92">
        <v>0</v>
      </c>
      <c r="E125" s="92">
        <v>0</v>
      </c>
    </row>
    <row r="126" spans="1:5" ht="47.25">
      <c r="A126" s="20" t="s">
        <v>217</v>
      </c>
      <c r="B126" s="100" t="s">
        <v>407</v>
      </c>
      <c r="C126" s="66"/>
      <c r="D126" s="92">
        <v>0</v>
      </c>
      <c r="E126" s="92">
        <v>0</v>
      </c>
    </row>
    <row r="127" spans="1:5" ht="63">
      <c r="A127" s="20" t="s">
        <v>218</v>
      </c>
      <c r="B127" s="100" t="s">
        <v>219</v>
      </c>
      <c r="C127" s="66"/>
      <c r="D127" s="66">
        <v>315</v>
      </c>
      <c r="E127" s="66">
        <v>136</v>
      </c>
    </row>
    <row r="128" spans="1:5" ht="31.5">
      <c r="A128" s="20" t="s">
        <v>220</v>
      </c>
      <c r="B128" s="100" t="s">
        <v>221</v>
      </c>
      <c r="C128" s="66"/>
      <c r="D128" s="66"/>
      <c r="E128" s="66"/>
    </row>
    <row r="129" spans="1:5" ht="47.25">
      <c r="A129" s="20" t="s">
        <v>222</v>
      </c>
      <c r="B129" s="100" t="s">
        <v>408</v>
      </c>
      <c r="C129" s="66"/>
      <c r="D129" s="66">
        <v>2</v>
      </c>
      <c r="E129" s="66">
        <v>2</v>
      </c>
    </row>
    <row r="130" spans="1:5" ht="31.5">
      <c r="A130" s="20" t="s">
        <v>223</v>
      </c>
      <c r="B130" s="100" t="s">
        <v>224</v>
      </c>
      <c r="C130" s="66"/>
      <c r="D130" s="92">
        <v>0</v>
      </c>
      <c r="E130" s="92">
        <v>0</v>
      </c>
    </row>
    <row r="131" spans="1:5" ht="47.25">
      <c r="A131" s="20" t="s">
        <v>225</v>
      </c>
      <c r="B131" s="100" t="s">
        <v>226</v>
      </c>
      <c r="C131" s="66"/>
      <c r="D131" s="66">
        <v>15</v>
      </c>
      <c r="E131" s="66">
        <v>47</v>
      </c>
    </row>
    <row r="132" spans="1:5" ht="97.5" customHeight="1">
      <c r="A132" s="20" t="s">
        <v>227</v>
      </c>
      <c r="B132" s="22" t="s">
        <v>228</v>
      </c>
      <c r="C132" s="66"/>
      <c r="D132" s="66">
        <v>5</v>
      </c>
      <c r="E132" s="66">
        <v>5</v>
      </c>
    </row>
    <row r="133" spans="1:5" ht="47.25">
      <c r="A133" s="20" t="s">
        <v>229</v>
      </c>
      <c r="B133" s="100" t="s">
        <v>407</v>
      </c>
      <c r="C133" s="66"/>
      <c r="D133" s="66">
        <v>2</v>
      </c>
      <c r="E133" s="66">
        <v>20</v>
      </c>
    </row>
    <row r="134" spans="1:5" ht="47.25">
      <c r="A134" s="20" t="s">
        <v>230</v>
      </c>
      <c r="B134" s="100" t="s">
        <v>232</v>
      </c>
      <c r="C134" s="66"/>
      <c r="D134" s="66">
        <v>2</v>
      </c>
      <c r="E134" s="66">
        <v>2</v>
      </c>
    </row>
    <row r="135" spans="1:5" ht="47.25">
      <c r="A135" s="20" t="s">
        <v>231</v>
      </c>
      <c r="B135" s="100" t="s">
        <v>233</v>
      </c>
      <c r="C135" s="66"/>
      <c r="D135" s="66">
        <v>4</v>
      </c>
      <c r="E135" s="66">
        <v>0</v>
      </c>
    </row>
    <row r="136" spans="1:5" ht="31.5">
      <c r="A136" s="20" t="s">
        <v>234</v>
      </c>
      <c r="B136" s="100" t="s">
        <v>235</v>
      </c>
      <c r="C136" s="66"/>
      <c r="D136" s="66"/>
      <c r="E136" s="66"/>
    </row>
    <row r="137" spans="1:5" ht="63">
      <c r="A137" s="20" t="s">
        <v>236</v>
      </c>
      <c r="B137" s="100" t="s">
        <v>237</v>
      </c>
      <c r="C137" s="66"/>
      <c r="D137" s="66">
        <v>46</v>
      </c>
      <c r="E137" s="66">
        <v>76</v>
      </c>
    </row>
    <row r="138" spans="1:5" ht="31.5">
      <c r="A138" s="20" t="s">
        <v>238</v>
      </c>
      <c r="B138" s="100" t="s">
        <v>239</v>
      </c>
      <c r="C138" s="66"/>
      <c r="D138" s="66"/>
      <c r="E138" s="66"/>
    </row>
    <row r="139" spans="1:5" ht="78.75">
      <c r="A139" s="20" t="s">
        <v>240</v>
      </c>
      <c r="B139" s="100" t="s">
        <v>241</v>
      </c>
      <c r="C139" s="66"/>
      <c r="D139" s="66">
        <v>12</v>
      </c>
      <c r="E139" s="66">
        <v>30</v>
      </c>
    </row>
    <row r="140" spans="1:5" ht="47.25">
      <c r="A140" s="20" t="s">
        <v>242</v>
      </c>
      <c r="B140" s="100" t="s">
        <v>243</v>
      </c>
      <c r="C140" s="66"/>
      <c r="D140" s="66">
        <v>1</v>
      </c>
      <c r="E140" s="66">
        <v>1</v>
      </c>
    </row>
    <row r="141" spans="1:5" ht="47.25">
      <c r="A141" s="20" t="s">
        <v>244</v>
      </c>
      <c r="B141" s="100" t="s">
        <v>245</v>
      </c>
      <c r="C141" s="66"/>
      <c r="D141" s="92">
        <v>0</v>
      </c>
      <c r="E141" s="92">
        <v>0</v>
      </c>
    </row>
    <row r="142" spans="1:5" ht="31.5">
      <c r="A142" s="20" t="s">
        <v>246</v>
      </c>
      <c r="B142" s="100" t="s">
        <v>247</v>
      </c>
      <c r="C142" s="66"/>
      <c r="D142" s="66"/>
      <c r="E142" s="66"/>
    </row>
    <row r="143" spans="1:5" ht="47.25">
      <c r="A143" s="20" t="s">
        <v>248</v>
      </c>
      <c r="B143" s="100" t="s">
        <v>249</v>
      </c>
      <c r="C143" s="66"/>
      <c r="D143" s="66">
        <v>55</v>
      </c>
      <c r="E143" s="66">
        <v>40</v>
      </c>
    </row>
    <row r="144" spans="1:5" ht="31.5">
      <c r="A144" s="20" t="s">
        <v>250</v>
      </c>
      <c r="B144" s="100" t="s">
        <v>251</v>
      </c>
      <c r="C144" s="66"/>
      <c r="D144" s="89">
        <v>22</v>
      </c>
      <c r="E144" s="89">
        <v>0</v>
      </c>
    </row>
    <row r="145" spans="1:5" ht="31.5">
      <c r="A145" s="20" t="s">
        <v>252</v>
      </c>
      <c r="B145" s="100" t="s">
        <v>253</v>
      </c>
      <c r="C145" s="66"/>
      <c r="D145" s="66"/>
      <c r="E145" s="66"/>
    </row>
    <row r="146" spans="1:5" ht="31.5">
      <c r="A146" s="20" t="s">
        <v>254</v>
      </c>
      <c r="B146" s="40" t="s">
        <v>383</v>
      </c>
      <c r="C146" s="66"/>
      <c r="D146" s="66">
        <v>2</v>
      </c>
      <c r="E146" s="66">
        <v>0</v>
      </c>
    </row>
    <row r="147" spans="1:5" ht="31.5">
      <c r="A147" s="20" t="s">
        <v>384</v>
      </c>
      <c r="B147" s="100" t="s">
        <v>255</v>
      </c>
      <c r="C147" s="66"/>
      <c r="D147" s="92">
        <v>0</v>
      </c>
      <c r="E147" s="92">
        <v>0</v>
      </c>
    </row>
    <row r="148" spans="1:5" ht="31.5">
      <c r="A148" s="20" t="s">
        <v>256</v>
      </c>
      <c r="B148" s="100" t="s">
        <v>257</v>
      </c>
      <c r="C148" s="66"/>
      <c r="D148" s="66"/>
      <c r="E148" s="66"/>
    </row>
    <row r="149" spans="1:5" ht="78.75">
      <c r="A149" s="20" t="s">
        <v>258</v>
      </c>
      <c r="B149" s="100" t="s">
        <v>259</v>
      </c>
      <c r="C149" s="66"/>
      <c r="D149" s="66">
        <v>132</v>
      </c>
      <c r="E149" s="66">
        <v>99</v>
      </c>
    </row>
    <row r="150" spans="1:5" ht="94.5">
      <c r="A150" s="20" t="s">
        <v>260</v>
      </c>
      <c r="B150" s="100" t="s">
        <v>397</v>
      </c>
      <c r="C150" s="66"/>
      <c r="D150" s="66">
        <v>2</v>
      </c>
      <c r="E150" s="66">
        <v>0</v>
      </c>
    </row>
    <row r="151" spans="1:5" ht="78.75">
      <c r="A151" s="20" t="s">
        <v>261</v>
      </c>
      <c r="B151" s="100" t="s">
        <v>262</v>
      </c>
      <c r="C151" s="66"/>
      <c r="D151" s="92">
        <v>0</v>
      </c>
      <c r="E151" s="92">
        <v>0</v>
      </c>
    </row>
    <row r="152" spans="1:5">
      <c r="A152" s="20" t="s">
        <v>263</v>
      </c>
      <c r="B152" s="100" t="s">
        <v>264</v>
      </c>
      <c r="C152" s="66"/>
      <c r="D152" s="66"/>
      <c r="E152" s="66"/>
    </row>
    <row r="153" spans="1:5" ht="47.25">
      <c r="A153" s="20" t="s">
        <v>265</v>
      </c>
      <c r="B153" s="100" t="s">
        <v>50</v>
      </c>
      <c r="C153" s="66"/>
      <c r="D153" s="66">
        <v>8</v>
      </c>
      <c r="E153" s="66">
        <v>33</v>
      </c>
    </row>
    <row r="154" spans="1:5" ht="78.75">
      <c r="A154" s="20" t="s">
        <v>266</v>
      </c>
      <c r="B154" s="100" t="s">
        <v>267</v>
      </c>
      <c r="C154" s="66"/>
      <c r="D154" s="66">
        <v>72</v>
      </c>
      <c r="E154" s="66">
        <v>96</v>
      </c>
    </row>
    <row r="155" spans="1:5" ht="47.25">
      <c r="A155" s="20" t="s">
        <v>268</v>
      </c>
      <c r="B155" s="100" t="s">
        <v>270</v>
      </c>
      <c r="C155" s="66"/>
      <c r="D155" s="66">
        <v>1</v>
      </c>
      <c r="E155" s="66">
        <v>2</v>
      </c>
    </row>
    <row r="156" spans="1:5" ht="47.25">
      <c r="A156" s="20" t="s">
        <v>269</v>
      </c>
      <c r="B156" s="100" t="s">
        <v>272</v>
      </c>
      <c r="C156" s="66"/>
      <c r="D156" s="92">
        <v>0</v>
      </c>
      <c r="E156" s="92">
        <v>0</v>
      </c>
    </row>
    <row r="157" spans="1:5" ht="63">
      <c r="A157" s="20" t="s">
        <v>271</v>
      </c>
      <c r="B157" s="100" t="s">
        <v>273</v>
      </c>
      <c r="C157" s="66"/>
      <c r="D157" s="92">
        <v>0</v>
      </c>
      <c r="E157" s="92">
        <v>0</v>
      </c>
    </row>
    <row r="158" spans="1:5" ht="31.5">
      <c r="A158" s="20" t="s">
        <v>274</v>
      </c>
      <c r="B158" s="100" t="s">
        <v>275</v>
      </c>
      <c r="C158" s="66"/>
      <c r="D158" s="66"/>
      <c r="E158" s="66"/>
    </row>
    <row r="159" spans="1:5" ht="78.75">
      <c r="A159" s="20" t="s">
        <v>276</v>
      </c>
      <c r="B159" s="100" t="s">
        <v>277</v>
      </c>
      <c r="C159" s="66"/>
      <c r="D159" s="66">
        <v>16</v>
      </c>
      <c r="E159" s="66">
        <v>38</v>
      </c>
    </row>
    <row r="160" spans="1:5" ht="47.25">
      <c r="A160" s="20" t="s">
        <v>278</v>
      </c>
      <c r="B160" s="100" t="s">
        <v>279</v>
      </c>
      <c r="C160" s="66"/>
      <c r="D160" s="66">
        <v>8</v>
      </c>
      <c r="E160" s="66">
        <v>13</v>
      </c>
    </row>
    <row r="161" spans="1:5" ht="47.25">
      <c r="A161" s="20" t="s">
        <v>280</v>
      </c>
      <c r="B161" s="100" t="s">
        <v>281</v>
      </c>
      <c r="C161" s="66"/>
      <c r="D161" s="92">
        <v>0</v>
      </c>
      <c r="E161" s="92">
        <v>0</v>
      </c>
    </row>
    <row r="162" spans="1:5" ht="94.5">
      <c r="A162" s="20" t="s">
        <v>282</v>
      </c>
      <c r="B162" s="100" t="s">
        <v>283</v>
      </c>
      <c r="C162" s="66"/>
      <c r="D162" s="66">
        <v>5</v>
      </c>
      <c r="E162" s="66">
        <v>4</v>
      </c>
    </row>
    <row r="163" spans="1:5" ht="47.25">
      <c r="A163" s="20" t="s">
        <v>284</v>
      </c>
      <c r="B163" s="22" t="s">
        <v>50</v>
      </c>
      <c r="C163" s="66"/>
      <c r="D163" s="66">
        <v>4</v>
      </c>
      <c r="E163" s="66">
        <v>18</v>
      </c>
    </row>
    <row r="164" spans="1:5">
      <c r="A164" s="20" t="s">
        <v>285</v>
      </c>
      <c r="B164" s="100" t="s">
        <v>286</v>
      </c>
      <c r="C164" s="66"/>
      <c r="D164" s="66"/>
      <c r="E164" s="66"/>
    </row>
    <row r="165" spans="1:5" ht="78.75">
      <c r="A165" s="20" t="s">
        <v>287</v>
      </c>
      <c r="B165" s="100" t="s">
        <v>288</v>
      </c>
      <c r="C165" s="66"/>
      <c r="D165" s="66">
        <v>12</v>
      </c>
      <c r="E165" s="66">
        <v>19</v>
      </c>
    </row>
    <row r="166" spans="1:5" ht="31.5">
      <c r="A166" s="20" t="s">
        <v>289</v>
      </c>
      <c r="B166" s="100" t="s">
        <v>290</v>
      </c>
      <c r="C166" s="66"/>
      <c r="D166" s="92">
        <v>0</v>
      </c>
      <c r="E166" s="92">
        <v>0</v>
      </c>
    </row>
    <row r="167" spans="1:5" ht="47.25">
      <c r="A167" s="20" t="s">
        <v>291</v>
      </c>
      <c r="B167" s="100" t="s">
        <v>292</v>
      </c>
      <c r="C167" s="66"/>
      <c r="D167" s="66">
        <v>2</v>
      </c>
      <c r="E167" s="66">
        <v>3</v>
      </c>
    </row>
    <row r="168" spans="1:5" ht="31.5">
      <c r="A168" s="20" t="s">
        <v>293</v>
      </c>
      <c r="B168" s="100" t="s">
        <v>294</v>
      </c>
      <c r="C168" s="66"/>
      <c r="D168" s="92">
        <v>0</v>
      </c>
      <c r="E168" s="92">
        <v>0</v>
      </c>
    </row>
    <row r="169" spans="1:5">
      <c r="A169" s="20" t="s">
        <v>295</v>
      </c>
      <c r="B169" s="100" t="s">
        <v>296</v>
      </c>
      <c r="C169" s="66"/>
      <c r="D169" s="66"/>
      <c r="E169" s="66"/>
    </row>
    <row r="170" spans="1:5" ht="78.75">
      <c r="A170" s="20" t="s">
        <v>297</v>
      </c>
      <c r="B170" s="100" t="s">
        <v>298</v>
      </c>
      <c r="C170" s="66"/>
      <c r="D170" s="66">
        <v>8</v>
      </c>
      <c r="E170" s="66">
        <v>27</v>
      </c>
    </row>
    <row r="171" spans="1:5" ht="47.25">
      <c r="A171" s="20" t="s">
        <v>299</v>
      </c>
      <c r="B171" s="100" t="s">
        <v>50</v>
      </c>
      <c r="C171" s="66"/>
      <c r="D171" s="66">
        <v>44</v>
      </c>
      <c r="E171" s="66">
        <v>45</v>
      </c>
    </row>
    <row r="172" spans="1:5" ht="31.5">
      <c r="A172" s="20" t="s">
        <v>300</v>
      </c>
      <c r="B172" s="100" t="s">
        <v>301</v>
      </c>
      <c r="C172" s="66"/>
      <c r="D172" s="66">
        <v>2</v>
      </c>
      <c r="E172" s="66">
        <v>4</v>
      </c>
    </row>
    <row r="173" spans="1:5" ht="31.5">
      <c r="A173" s="20" t="s">
        <v>302</v>
      </c>
      <c r="B173" s="100" t="s">
        <v>303</v>
      </c>
      <c r="C173" s="66"/>
      <c r="D173" s="66"/>
      <c r="E173" s="66"/>
    </row>
    <row r="174" spans="1:5" ht="31.5">
      <c r="A174" s="20" t="s">
        <v>304</v>
      </c>
      <c r="B174" s="40" t="s">
        <v>404</v>
      </c>
      <c r="C174" s="66"/>
      <c r="D174" s="66">
        <v>23</v>
      </c>
      <c r="E174" s="66">
        <v>75</v>
      </c>
    </row>
    <row r="175" spans="1:5" ht="63">
      <c r="A175" s="20" t="s">
        <v>305</v>
      </c>
      <c r="B175" s="100" t="s">
        <v>306</v>
      </c>
      <c r="C175" s="66"/>
      <c r="D175" s="92">
        <v>0</v>
      </c>
      <c r="E175" s="92">
        <v>0</v>
      </c>
    </row>
    <row r="176" spans="1:5" ht="31.5">
      <c r="A176" s="20" t="s">
        <v>307</v>
      </c>
      <c r="B176" s="100" t="s">
        <v>308</v>
      </c>
      <c r="C176" s="66"/>
      <c r="D176" s="66"/>
      <c r="E176" s="66"/>
    </row>
    <row r="177" spans="1:5" ht="63">
      <c r="A177" s="20" t="s">
        <v>309</v>
      </c>
      <c r="B177" s="40" t="s">
        <v>382</v>
      </c>
      <c r="C177" s="66"/>
      <c r="D177" s="66">
        <v>42</v>
      </c>
      <c r="E177" s="66">
        <v>148</v>
      </c>
    </row>
    <row r="178" spans="1:5" ht="173.25">
      <c r="A178" s="20" t="s">
        <v>310</v>
      </c>
      <c r="B178" s="100" t="s">
        <v>398</v>
      </c>
      <c r="C178" s="66"/>
      <c r="D178" s="66">
        <v>2</v>
      </c>
      <c r="E178" s="66">
        <v>2</v>
      </c>
    </row>
    <row r="179" spans="1:5" ht="31.5">
      <c r="A179" s="20" t="s">
        <v>311</v>
      </c>
      <c r="B179" s="100" t="s">
        <v>312</v>
      </c>
      <c r="C179" s="66"/>
      <c r="D179" s="66"/>
      <c r="E179" s="66"/>
    </row>
    <row r="180" spans="1:5" ht="78.75">
      <c r="A180" s="20" t="s">
        <v>313</v>
      </c>
      <c r="B180" s="100" t="s">
        <v>314</v>
      </c>
      <c r="C180" s="66"/>
      <c r="D180" s="66">
        <v>21</v>
      </c>
      <c r="E180" s="66">
        <v>56</v>
      </c>
    </row>
    <row r="181" spans="1:5" ht="47.25">
      <c r="A181" s="20" t="s">
        <v>315</v>
      </c>
      <c r="B181" s="100" t="s">
        <v>50</v>
      </c>
      <c r="C181" s="66"/>
      <c r="D181" s="66">
        <v>46</v>
      </c>
      <c r="E181" s="66">
        <v>46</v>
      </c>
    </row>
    <row r="182" spans="1:5">
      <c r="A182" s="20" t="s">
        <v>316</v>
      </c>
      <c r="B182" s="100" t="s">
        <v>317</v>
      </c>
      <c r="C182" s="66"/>
      <c r="D182" s="66"/>
      <c r="E182" s="66"/>
    </row>
    <row r="183" spans="1:5" ht="78.75">
      <c r="A183" s="20" t="s">
        <v>318</v>
      </c>
      <c r="B183" s="100" t="s">
        <v>319</v>
      </c>
      <c r="C183" s="66"/>
      <c r="D183" s="66">
        <v>7</v>
      </c>
      <c r="E183" s="66">
        <v>21</v>
      </c>
    </row>
    <row r="184" spans="1:5" ht="47.25">
      <c r="A184" s="20" t="s">
        <v>320</v>
      </c>
      <c r="B184" s="100" t="s">
        <v>50</v>
      </c>
      <c r="C184" s="66"/>
      <c r="D184" s="66">
        <v>20</v>
      </c>
      <c r="E184" s="66">
        <v>15</v>
      </c>
    </row>
    <row r="185" spans="1:5" ht="78.75">
      <c r="A185" s="20" t="s">
        <v>321</v>
      </c>
      <c r="B185" s="100" t="s">
        <v>322</v>
      </c>
      <c r="C185" s="66"/>
      <c r="D185" s="92">
        <v>0</v>
      </c>
      <c r="E185" s="92">
        <v>0</v>
      </c>
    </row>
    <row r="186" spans="1:5">
      <c r="A186" s="20" t="s">
        <v>323</v>
      </c>
      <c r="B186" s="100" t="s">
        <v>324</v>
      </c>
      <c r="C186" s="66"/>
      <c r="D186" s="66"/>
      <c r="E186" s="66"/>
    </row>
    <row r="187" spans="1:5" ht="94.5">
      <c r="A187" s="20" t="s">
        <v>325</v>
      </c>
      <c r="B187" s="40" t="s">
        <v>387</v>
      </c>
      <c r="C187" s="66"/>
      <c r="D187" s="66">
        <v>10</v>
      </c>
      <c r="E187" s="66">
        <v>23</v>
      </c>
    </row>
    <row r="188" spans="1:5" ht="94.5">
      <c r="A188" s="20" t="s">
        <v>326</v>
      </c>
      <c r="B188" s="40" t="s">
        <v>388</v>
      </c>
      <c r="C188" s="66"/>
      <c r="D188" s="66">
        <v>9</v>
      </c>
      <c r="E188" s="66">
        <v>17</v>
      </c>
    </row>
    <row r="189" spans="1:5" ht="47.25">
      <c r="A189" s="20" t="s">
        <v>328</v>
      </c>
      <c r="B189" s="100" t="s">
        <v>327</v>
      </c>
      <c r="C189" s="66"/>
      <c r="D189" s="66">
        <v>5</v>
      </c>
      <c r="E189" s="66">
        <v>9</v>
      </c>
    </row>
    <row r="190" spans="1:5" ht="47.25">
      <c r="A190" s="20" t="s">
        <v>329</v>
      </c>
      <c r="B190" s="100" t="s">
        <v>74</v>
      </c>
      <c r="C190" s="66"/>
      <c r="D190" s="66">
        <v>5</v>
      </c>
      <c r="E190" s="66">
        <v>16</v>
      </c>
    </row>
    <row r="191" spans="1:5" ht="31.5">
      <c r="A191" s="20" t="s">
        <v>331</v>
      </c>
      <c r="B191" s="100" t="s">
        <v>330</v>
      </c>
      <c r="C191" s="66"/>
      <c r="D191" s="92">
        <v>0</v>
      </c>
      <c r="E191" s="92">
        <v>0</v>
      </c>
    </row>
    <row r="192" spans="1:5" ht="31.5">
      <c r="A192" s="20" t="s">
        <v>389</v>
      </c>
      <c r="B192" s="100" t="s">
        <v>332</v>
      </c>
      <c r="C192" s="66"/>
      <c r="D192" s="66">
        <v>58</v>
      </c>
      <c r="E192" s="66">
        <v>22</v>
      </c>
    </row>
    <row r="193" spans="1:5">
      <c r="A193" s="20" t="s">
        <v>333</v>
      </c>
      <c r="B193" s="100" t="s">
        <v>334</v>
      </c>
      <c r="C193" s="66"/>
      <c r="D193" s="66"/>
      <c r="E193" s="66"/>
    </row>
    <row r="194" spans="1:5" ht="66.75" customHeight="1">
      <c r="A194" s="20" t="s">
        <v>335</v>
      </c>
      <c r="B194" s="22" t="s">
        <v>336</v>
      </c>
      <c r="C194" s="66"/>
      <c r="D194" s="66">
        <v>57</v>
      </c>
      <c r="E194" s="66">
        <v>84</v>
      </c>
    </row>
    <row r="195" spans="1:5" ht="47.25">
      <c r="A195" s="20" t="s">
        <v>337</v>
      </c>
      <c r="B195" s="100" t="s">
        <v>338</v>
      </c>
      <c r="C195" s="66"/>
      <c r="D195" s="66">
        <v>13</v>
      </c>
      <c r="E195" s="66">
        <v>21</v>
      </c>
    </row>
    <row r="196" spans="1:5" ht="31.5">
      <c r="A196" s="20" t="s">
        <v>339</v>
      </c>
      <c r="B196" s="100" t="s">
        <v>340</v>
      </c>
      <c r="C196" s="66"/>
      <c r="D196" s="66">
        <v>11</v>
      </c>
      <c r="E196" s="66">
        <v>18</v>
      </c>
    </row>
    <row r="197" spans="1:5" ht="31.5">
      <c r="A197" s="20" t="s">
        <v>341</v>
      </c>
      <c r="B197" s="100" t="s">
        <v>342</v>
      </c>
      <c r="C197" s="66"/>
      <c r="D197" s="66">
        <v>1</v>
      </c>
      <c r="E197" s="66">
        <v>2</v>
      </c>
    </row>
    <row r="198" spans="1:5" ht="31.5">
      <c r="A198" s="20" t="s">
        <v>343</v>
      </c>
      <c r="B198" s="100" t="s">
        <v>344</v>
      </c>
      <c r="C198" s="66"/>
      <c r="D198" s="66">
        <v>10</v>
      </c>
      <c r="E198" s="66">
        <v>25</v>
      </c>
    </row>
    <row r="199" spans="1:5" ht="47.25">
      <c r="A199" s="20" t="s">
        <v>345</v>
      </c>
      <c r="B199" s="100" t="s">
        <v>349</v>
      </c>
      <c r="C199" s="66"/>
      <c r="D199" s="66"/>
      <c r="E199" s="66"/>
    </row>
    <row r="200" spans="1:5" ht="141.75">
      <c r="A200" s="20" t="s">
        <v>346</v>
      </c>
      <c r="B200" s="22" t="s">
        <v>100</v>
      </c>
      <c r="C200" s="66"/>
      <c r="D200" s="66">
        <v>3</v>
      </c>
      <c r="E200" s="66">
        <v>0</v>
      </c>
    </row>
    <row r="201" spans="1:5" ht="110.25">
      <c r="A201" s="20" t="s">
        <v>350</v>
      </c>
      <c r="B201" s="22" t="s">
        <v>78</v>
      </c>
      <c r="C201" s="66"/>
      <c r="D201" s="66">
        <v>69</v>
      </c>
      <c r="E201" s="66">
        <v>51</v>
      </c>
    </row>
    <row r="202" spans="1:5" ht="81" customHeight="1">
      <c r="A202" s="20" t="s">
        <v>351</v>
      </c>
      <c r="B202" s="22" t="s">
        <v>187</v>
      </c>
      <c r="C202" s="66"/>
      <c r="D202" s="66">
        <v>7</v>
      </c>
      <c r="E202" s="66">
        <v>4</v>
      </c>
    </row>
    <row r="203" spans="1:5" ht="141.75">
      <c r="A203" s="20" t="s">
        <v>352</v>
      </c>
      <c r="B203" s="22" t="s">
        <v>48</v>
      </c>
      <c r="C203" s="66"/>
      <c r="D203" s="66">
        <v>19</v>
      </c>
      <c r="E203" s="66">
        <v>2</v>
      </c>
    </row>
    <row r="204" spans="1:5" ht="147" customHeight="1">
      <c r="A204" s="20" t="s">
        <v>353</v>
      </c>
      <c r="B204" s="22" t="s">
        <v>164</v>
      </c>
      <c r="C204" s="66"/>
      <c r="D204" s="66">
        <v>9</v>
      </c>
      <c r="E204" s="66">
        <v>4</v>
      </c>
    </row>
    <row r="205" spans="1:5" ht="78.75">
      <c r="A205" s="20" t="s">
        <v>354</v>
      </c>
      <c r="B205" s="40" t="s">
        <v>374</v>
      </c>
      <c r="C205" s="66"/>
      <c r="D205" s="66">
        <v>6</v>
      </c>
      <c r="E205" s="66">
        <v>6</v>
      </c>
    </row>
    <row r="206" spans="1:5" ht="66" customHeight="1">
      <c r="A206" s="20" t="s">
        <v>375</v>
      </c>
      <c r="B206" s="40" t="s">
        <v>376</v>
      </c>
      <c r="C206" s="66"/>
      <c r="D206" s="66">
        <v>1</v>
      </c>
      <c r="E206" s="66">
        <v>10</v>
      </c>
    </row>
    <row r="207" spans="1:5" ht="110.25">
      <c r="A207" s="20" t="s">
        <v>377</v>
      </c>
      <c r="B207" s="40" t="s">
        <v>378</v>
      </c>
      <c r="C207" s="66"/>
      <c r="D207" s="92">
        <v>0</v>
      </c>
      <c r="E207" s="92">
        <v>0</v>
      </c>
    </row>
    <row r="208" spans="1:5">
      <c r="A208" s="159" t="s">
        <v>359</v>
      </c>
      <c r="B208" s="162"/>
      <c r="C208" s="93"/>
      <c r="D208" s="93">
        <f t="shared" ref="D208" si="0">SUM(D17:D207)</f>
        <v>2344</v>
      </c>
      <c r="E208" s="67">
        <f>SUM(E17:E207)</f>
        <v>2623</v>
      </c>
    </row>
    <row r="209" spans="1:12" ht="15" customHeight="1">
      <c r="A209" s="68"/>
      <c r="B209" s="101"/>
      <c r="C209" s="59"/>
      <c r="D209" s="59"/>
      <c r="E209" s="59"/>
    </row>
    <row r="210" spans="1:12">
      <c r="A210" s="136" t="s">
        <v>360</v>
      </c>
      <c r="B210" s="136"/>
      <c r="C210" s="136"/>
      <c r="D210" s="136"/>
      <c r="E210" s="136"/>
    </row>
    <row r="211" spans="1:12" ht="53.25" customHeight="1">
      <c r="A211" s="137" t="s">
        <v>411</v>
      </c>
      <c r="B211" s="137"/>
      <c r="C211" s="137"/>
      <c r="D211" s="137"/>
      <c r="E211" s="137"/>
      <c r="F211" s="11"/>
      <c r="G211" s="11"/>
      <c r="H211" s="11"/>
      <c r="I211" s="11"/>
      <c r="J211" s="11"/>
      <c r="K211" s="11"/>
      <c r="L211" s="11"/>
    </row>
    <row r="212" spans="1:12" ht="8.25" customHeight="1">
      <c r="B212" s="98"/>
    </row>
    <row r="213" spans="1:12">
      <c r="A213" s="158" t="s">
        <v>396</v>
      </c>
      <c r="B213" s="158"/>
      <c r="C213" s="27"/>
      <c r="D213" s="152">
        <v>45901</v>
      </c>
      <c r="E213" s="152"/>
      <c r="F213" s="29"/>
      <c r="G213" s="29"/>
      <c r="H213" s="29"/>
      <c r="I213" s="29"/>
      <c r="J213" s="29"/>
      <c r="K213" s="29"/>
      <c r="L213" s="29"/>
    </row>
    <row r="214" spans="1:12">
      <c r="A214" s="151" t="s">
        <v>357</v>
      </c>
      <c r="B214" s="151"/>
      <c r="C214" s="27"/>
      <c r="D214" s="153" t="s">
        <v>358</v>
      </c>
      <c r="E214" s="153"/>
      <c r="F214" s="29"/>
      <c r="G214" s="29"/>
      <c r="H214" s="29"/>
      <c r="I214" s="29"/>
      <c r="J214" s="29"/>
      <c r="K214" s="29"/>
      <c r="L214" s="29"/>
    </row>
    <row r="215" spans="1:12">
      <c r="B215" s="98"/>
    </row>
    <row r="216" spans="1:12">
      <c r="B216" s="98"/>
    </row>
    <row r="217" spans="1:12">
      <c r="B217" s="98"/>
    </row>
    <row r="218" spans="1:12">
      <c r="B218" s="98"/>
    </row>
    <row r="219" spans="1:12">
      <c r="B219" s="98"/>
    </row>
    <row r="220" spans="1:12">
      <c r="B220" s="98"/>
    </row>
  </sheetData>
  <mergeCells count="15">
    <mergeCell ref="A211:E211"/>
    <mergeCell ref="A213:B213"/>
    <mergeCell ref="D213:E213"/>
    <mergeCell ref="A214:B214"/>
    <mergeCell ref="D214:E214"/>
    <mergeCell ref="A210:E210"/>
    <mergeCell ref="A1:E1"/>
    <mergeCell ref="A13:E13"/>
    <mergeCell ref="A10:E10"/>
    <mergeCell ref="A11:E11"/>
    <mergeCell ref="A208:B208"/>
    <mergeCell ref="A6:E6"/>
    <mergeCell ref="A7:E7"/>
    <mergeCell ref="A8:E8"/>
    <mergeCell ref="A14:E1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Y220"/>
  <sheetViews>
    <sheetView topLeftCell="A205" workbookViewId="0">
      <selection activeCell="D217" sqref="D217"/>
    </sheetView>
  </sheetViews>
  <sheetFormatPr defaultRowHeight="15.75"/>
  <cols>
    <col min="1" max="1" width="9.140625" style="1"/>
    <col min="2" max="2" width="32.7109375" style="1" customWidth="1"/>
    <col min="3" max="3" width="20.7109375" style="1" customWidth="1"/>
    <col min="4" max="4" width="17.7109375" style="1" customWidth="1"/>
    <col min="5" max="5" width="19.7109375" style="1" customWidth="1"/>
    <col min="6" max="16384" width="9.140625" style="1"/>
  </cols>
  <sheetData>
    <row r="1" spans="1:6" s="114" customFormat="1">
      <c r="A1" s="142" t="s">
        <v>432</v>
      </c>
      <c r="B1" s="142"/>
      <c r="C1" s="142"/>
      <c r="D1" s="142"/>
      <c r="E1" s="142"/>
      <c r="F1" s="113"/>
    </row>
    <row r="2" spans="1:6" s="114" customFormat="1">
      <c r="A2" s="113"/>
      <c r="B2" s="113"/>
      <c r="C2" s="113"/>
      <c r="D2" s="113"/>
      <c r="E2" s="113"/>
      <c r="F2" s="113"/>
    </row>
    <row r="3" spans="1:6" s="114" customFormat="1">
      <c r="A3" s="113"/>
      <c r="B3" s="113"/>
      <c r="C3" s="113"/>
      <c r="D3" s="113"/>
      <c r="E3" s="113"/>
      <c r="F3" s="113"/>
    </row>
    <row r="4" spans="1:6" s="114" customFormat="1">
      <c r="A4" s="113"/>
      <c r="B4" s="113"/>
      <c r="C4" s="113"/>
      <c r="D4" s="113"/>
      <c r="E4" s="113"/>
      <c r="F4" s="113"/>
    </row>
    <row r="5" spans="1:6" s="114" customFormat="1" ht="15">
      <c r="A5" s="115"/>
      <c r="B5" s="116"/>
      <c r="C5" s="115"/>
      <c r="D5" s="115"/>
      <c r="E5" s="115"/>
      <c r="F5" s="115"/>
    </row>
    <row r="6" spans="1:6" s="114" customFormat="1" ht="15.75" customHeight="1">
      <c r="A6" s="130" t="s">
        <v>424</v>
      </c>
      <c r="B6" s="130"/>
      <c r="C6" s="130"/>
      <c r="D6" s="130"/>
      <c r="E6" s="130"/>
      <c r="F6" s="117"/>
    </row>
    <row r="7" spans="1:6" s="114" customFormat="1" ht="15">
      <c r="A7" s="130" t="s">
        <v>433</v>
      </c>
      <c r="B7" s="130"/>
      <c r="C7" s="130"/>
      <c r="D7" s="130"/>
      <c r="E7" s="130"/>
      <c r="F7" s="117"/>
    </row>
    <row r="8" spans="1:6" s="114" customFormat="1" ht="15">
      <c r="A8" s="130" t="s">
        <v>428</v>
      </c>
      <c r="B8" s="130"/>
      <c r="C8" s="130"/>
      <c r="D8" s="130"/>
      <c r="E8" s="130"/>
      <c r="F8" s="117"/>
    </row>
    <row r="9" spans="1:6" s="114" customFormat="1" ht="15">
      <c r="A9" s="118"/>
      <c r="B9" s="119"/>
      <c r="C9" s="118"/>
      <c r="D9" s="118"/>
      <c r="E9" s="118"/>
      <c r="F9" s="118"/>
    </row>
    <row r="10" spans="1:6" s="114" customFormat="1" ht="15">
      <c r="A10" s="149" t="s">
        <v>12</v>
      </c>
      <c r="B10" s="149"/>
      <c r="C10" s="149"/>
      <c r="D10" s="149"/>
      <c r="E10" s="149"/>
      <c r="F10" s="120"/>
    </row>
    <row r="11" spans="1:6" s="114" customFormat="1" ht="15">
      <c r="A11" s="149" t="s">
        <v>426</v>
      </c>
      <c r="B11" s="149"/>
      <c r="C11" s="149"/>
      <c r="D11" s="149"/>
      <c r="E11" s="149"/>
      <c r="F11" s="120"/>
    </row>
    <row r="12" spans="1:6" s="114" customFormat="1" ht="15">
      <c r="A12" s="120"/>
      <c r="B12" s="121"/>
      <c r="C12" s="120"/>
      <c r="D12" s="120"/>
      <c r="E12" s="120"/>
      <c r="F12" s="120"/>
    </row>
    <row r="13" spans="1:6" s="114" customFormat="1" ht="15">
      <c r="A13" s="144" t="s">
        <v>361</v>
      </c>
      <c r="B13" s="144"/>
      <c r="C13" s="144"/>
      <c r="D13" s="144"/>
      <c r="E13" s="144"/>
      <c r="F13" s="120"/>
    </row>
    <row r="14" spans="1:6" s="114" customFormat="1" ht="34.5" customHeight="1">
      <c r="A14" s="135" t="s">
        <v>441</v>
      </c>
      <c r="B14" s="135"/>
      <c r="C14" s="135"/>
      <c r="D14" s="135"/>
      <c r="E14" s="135"/>
      <c r="F14" s="122"/>
    </row>
    <row r="15" spans="1:6" ht="126">
      <c r="A15" s="67" t="s">
        <v>0</v>
      </c>
      <c r="B15" s="99" t="s">
        <v>1</v>
      </c>
      <c r="C15" s="67" t="s">
        <v>13</v>
      </c>
      <c r="D15" s="67" t="s">
        <v>14</v>
      </c>
      <c r="E15" s="67" t="s">
        <v>8</v>
      </c>
    </row>
    <row r="16" spans="1:6" s="18" customFormat="1">
      <c r="A16" s="24">
        <v>1</v>
      </c>
      <c r="B16" s="25">
        <v>2</v>
      </c>
      <c r="C16" s="24">
        <v>3</v>
      </c>
      <c r="D16" s="24">
        <v>4</v>
      </c>
      <c r="E16" s="24">
        <v>5</v>
      </c>
    </row>
    <row r="17" spans="1:5" ht="31.5">
      <c r="A17" s="20">
        <v>1</v>
      </c>
      <c r="B17" s="41" t="s">
        <v>27</v>
      </c>
      <c r="C17" s="66"/>
      <c r="D17" s="66"/>
      <c r="E17" s="66"/>
    </row>
    <row r="18" spans="1:5" ht="78.75">
      <c r="A18" s="20" t="s">
        <v>28</v>
      </c>
      <c r="B18" s="100" t="s">
        <v>29</v>
      </c>
      <c r="C18" s="66"/>
      <c r="D18" s="66">
        <v>9</v>
      </c>
      <c r="E18" s="66">
        <v>8</v>
      </c>
    </row>
    <row r="19" spans="1:5" ht="47.25">
      <c r="A19" s="20" t="s">
        <v>30</v>
      </c>
      <c r="B19" s="100" t="s">
        <v>31</v>
      </c>
      <c r="C19" s="66"/>
      <c r="D19" s="66">
        <v>2</v>
      </c>
      <c r="E19" s="66">
        <v>4</v>
      </c>
    </row>
    <row r="20" spans="1:5" ht="31.5">
      <c r="A20" s="20" t="s">
        <v>32</v>
      </c>
      <c r="B20" s="100" t="s">
        <v>33</v>
      </c>
      <c r="C20" s="66"/>
      <c r="D20" s="66">
        <v>1</v>
      </c>
      <c r="E20" s="66">
        <v>2</v>
      </c>
    </row>
    <row r="21" spans="1:5">
      <c r="A21" s="20" t="s">
        <v>34</v>
      </c>
      <c r="B21" s="41" t="s">
        <v>35</v>
      </c>
      <c r="C21" s="66"/>
      <c r="D21" s="66"/>
      <c r="E21" s="66"/>
    </row>
    <row r="22" spans="1:5" ht="31.5">
      <c r="A22" s="20" t="s">
        <v>36</v>
      </c>
      <c r="B22" s="100" t="s">
        <v>368</v>
      </c>
      <c r="C22" s="66"/>
      <c r="D22" s="66">
        <v>14</v>
      </c>
      <c r="E22" s="66">
        <v>13</v>
      </c>
    </row>
    <row r="23" spans="1:5" ht="78.75">
      <c r="A23" s="20" t="s">
        <v>37</v>
      </c>
      <c r="B23" s="100" t="s">
        <v>38</v>
      </c>
      <c r="C23" s="66"/>
      <c r="D23" s="66">
        <v>65</v>
      </c>
      <c r="E23" s="66">
        <v>50</v>
      </c>
    </row>
    <row r="24" spans="1:5">
      <c r="A24" s="20" t="s">
        <v>39</v>
      </c>
      <c r="B24" s="41" t="s">
        <v>40</v>
      </c>
      <c r="C24" s="66"/>
      <c r="D24" s="66"/>
      <c r="E24" s="66"/>
    </row>
    <row r="25" spans="1:5" ht="78.75">
      <c r="A25" s="20" t="s">
        <v>41</v>
      </c>
      <c r="B25" s="100" t="s">
        <v>42</v>
      </c>
      <c r="C25" s="66"/>
      <c r="D25" s="66">
        <v>13</v>
      </c>
      <c r="E25" s="66">
        <v>9</v>
      </c>
    </row>
    <row r="26" spans="1:5" ht="31.5">
      <c r="A26" s="20" t="s">
        <v>43</v>
      </c>
      <c r="B26" s="100" t="s">
        <v>44</v>
      </c>
      <c r="C26" s="66"/>
      <c r="D26" s="66">
        <v>19</v>
      </c>
      <c r="E26" s="66">
        <v>18</v>
      </c>
    </row>
    <row r="27" spans="1:5" ht="31.5">
      <c r="A27" s="20" t="s">
        <v>45</v>
      </c>
      <c r="B27" s="100" t="s">
        <v>46</v>
      </c>
      <c r="C27" s="66"/>
      <c r="D27" s="66">
        <v>7</v>
      </c>
      <c r="E27" s="66">
        <v>5</v>
      </c>
    </row>
    <row r="28" spans="1:5" ht="47.25">
      <c r="A28" s="20" t="s">
        <v>47</v>
      </c>
      <c r="B28" s="100" t="s">
        <v>50</v>
      </c>
      <c r="C28" s="66"/>
      <c r="D28" s="66">
        <v>3</v>
      </c>
      <c r="E28" s="66">
        <v>1</v>
      </c>
    </row>
    <row r="29" spans="1:5" ht="47.25">
      <c r="A29" s="20" t="s">
        <v>49</v>
      </c>
      <c r="B29" s="22" t="s">
        <v>369</v>
      </c>
      <c r="C29" s="66"/>
      <c r="D29" s="66">
        <v>0</v>
      </c>
      <c r="E29" s="66">
        <v>0</v>
      </c>
    </row>
    <row r="30" spans="1:5" ht="47.25">
      <c r="A30" s="20" t="s">
        <v>51</v>
      </c>
      <c r="B30" s="40" t="s">
        <v>399</v>
      </c>
      <c r="C30" s="66"/>
      <c r="D30" s="92">
        <v>0</v>
      </c>
      <c r="E30" s="92">
        <v>0</v>
      </c>
    </row>
    <row r="31" spans="1:5" ht="63">
      <c r="A31" s="20" t="s">
        <v>400</v>
      </c>
      <c r="B31" s="100" t="s">
        <v>52</v>
      </c>
      <c r="C31" s="66"/>
      <c r="D31" s="92">
        <v>0</v>
      </c>
      <c r="E31" s="92">
        <v>0</v>
      </c>
    </row>
    <row r="32" spans="1:5" ht="31.5">
      <c r="A32" s="20" t="s">
        <v>53</v>
      </c>
      <c r="B32" s="100" t="s">
        <v>54</v>
      </c>
      <c r="C32" s="66"/>
      <c r="D32" s="66"/>
      <c r="E32" s="66"/>
    </row>
    <row r="33" spans="1:5" ht="47.25">
      <c r="A33" s="20" t="s">
        <v>55</v>
      </c>
      <c r="B33" s="100" t="s">
        <v>407</v>
      </c>
      <c r="C33" s="66"/>
      <c r="D33" s="66">
        <v>3</v>
      </c>
      <c r="E33" s="66">
        <v>8</v>
      </c>
    </row>
    <row r="34" spans="1:5" ht="47.25">
      <c r="A34" s="20" t="s">
        <v>57</v>
      </c>
      <c r="B34" s="100" t="s">
        <v>56</v>
      </c>
      <c r="C34" s="66"/>
      <c r="D34" s="66">
        <v>12</v>
      </c>
      <c r="E34" s="66">
        <v>16</v>
      </c>
    </row>
    <row r="35" spans="1:5" ht="78.75">
      <c r="A35" s="20" t="s">
        <v>373</v>
      </c>
      <c r="B35" s="100" t="s">
        <v>58</v>
      </c>
      <c r="C35" s="66"/>
      <c r="D35" s="92">
        <v>0</v>
      </c>
      <c r="E35" s="92">
        <v>0</v>
      </c>
    </row>
    <row r="36" spans="1:5" ht="31.5">
      <c r="A36" s="20" t="s">
        <v>59</v>
      </c>
      <c r="B36" s="100" t="s">
        <v>60</v>
      </c>
      <c r="C36" s="66"/>
      <c r="D36" s="66"/>
      <c r="E36" s="66"/>
    </row>
    <row r="37" spans="1:5" ht="78.75">
      <c r="A37" s="20" t="s">
        <v>61</v>
      </c>
      <c r="B37" s="100" t="s">
        <v>62</v>
      </c>
      <c r="C37" s="66"/>
      <c r="D37" s="66">
        <v>25</v>
      </c>
      <c r="E37" s="66">
        <v>24</v>
      </c>
    </row>
    <row r="38" spans="1:5" ht="63">
      <c r="A38" s="20" t="s">
        <v>63</v>
      </c>
      <c r="B38" s="100" t="s">
        <v>64</v>
      </c>
      <c r="C38" s="66"/>
      <c r="D38" s="66">
        <v>33</v>
      </c>
      <c r="E38" s="66">
        <v>9</v>
      </c>
    </row>
    <row r="39" spans="1:5" ht="63">
      <c r="A39" s="20" t="s">
        <v>65</v>
      </c>
      <c r="B39" s="100" t="s">
        <v>66</v>
      </c>
      <c r="C39" s="66"/>
      <c r="D39" s="92">
        <v>0</v>
      </c>
      <c r="E39" s="92">
        <v>0</v>
      </c>
    </row>
    <row r="40" spans="1:5" ht="63">
      <c r="A40" s="20" t="s">
        <v>67</v>
      </c>
      <c r="B40" s="100" t="s">
        <v>68</v>
      </c>
      <c r="C40" s="66"/>
      <c r="D40" s="92">
        <v>0</v>
      </c>
      <c r="E40" s="92">
        <v>0</v>
      </c>
    </row>
    <row r="41" spans="1:5" ht="63">
      <c r="A41" s="20" t="s">
        <v>347</v>
      </c>
      <c r="B41" s="100" t="s">
        <v>69</v>
      </c>
      <c r="C41" s="66"/>
      <c r="D41" s="92">
        <v>0</v>
      </c>
      <c r="E41" s="92">
        <v>0</v>
      </c>
    </row>
    <row r="42" spans="1:5" ht="63">
      <c r="A42" s="20" t="s">
        <v>348</v>
      </c>
      <c r="B42" s="100" t="s">
        <v>70</v>
      </c>
      <c r="C42" s="66"/>
      <c r="D42" s="92">
        <v>0</v>
      </c>
      <c r="E42" s="92">
        <v>0</v>
      </c>
    </row>
    <row r="43" spans="1:5">
      <c r="A43" s="20" t="s">
        <v>71</v>
      </c>
      <c r="B43" s="100" t="s">
        <v>72</v>
      </c>
      <c r="C43" s="66"/>
      <c r="D43" s="66"/>
      <c r="E43" s="66"/>
    </row>
    <row r="44" spans="1:5" ht="47.25">
      <c r="A44" s="20" t="s">
        <v>73</v>
      </c>
      <c r="B44" s="100" t="s">
        <v>74</v>
      </c>
      <c r="C44" s="66"/>
      <c r="D44" s="66">
        <v>3</v>
      </c>
      <c r="E44" s="66">
        <v>8</v>
      </c>
    </row>
    <row r="45" spans="1:5" ht="47.25">
      <c r="A45" s="20" t="s">
        <v>75</v>
      </c>
      <c r="B45" s="100" t="s">
        <v>76</v>
      </c>
      <c r="C45" s="66"/>
      <c r="D45" s="66">
        <v>2</v>
      </c>
      <c r="E45" s="66">
        <v>2</v>
      </c>
    </row>
    <row r="46" spans="1:5" ht="78.75">
      <c r="A46" s="20" t="s">
        <v>77</v>
      </c>
      <c r="B46" s="40" t="s">
        <v>416</v>
      </c>
      <c r="C46" s="66"/>
      <c r="D46" s="66">
        <v>2</v>
      </c>
      <c r="E46" s="66">
        <v>2</v>
      </c>
    </row>
    <row r="47" spans="1:5" ht="47.25">
      <c r="A47" s="20" t="s">
        <v>79</v>
      </c>
      <c r="B47" s="100" t="s">
        <v>81</v>
      </c>
      <c r="C47" s="66"/>
      <c r="D47" s="66">
        <v>5</v>
      </c>
      <c r="E47" s="66">
        <v>4</v>
      </c>
    </row>
    <row r="48" spans="1:5" ht="47.25">
      <c r="A48" s="20" t="s">
        <v>80</v>
      </c>
      <c r="B48" s="100" t="s">
        <v>50</v>
      </c>
      <c r="C48" s="66"/>
      <c r="D48" s="66">
        <v>13</v>
      </c>
      <c r="E48" s="66">
        <v>13</v>
      </c>
    </row>
    <row r="49" spans="1:5" ht="63">
      <c r="A49" s="20" t="s">
        <v>82</v>
      </c>
      <c r="B49" s="100" t="s">
        <v>83</v>
      </c>
      <c r="C49" s="66"/>
      <c r="D49" s="92">
        <v>0</v>
      </c>
      <c r="E49" s="92">
        <v>0</v>
      </c>
    </row>
    <row r="50" spans="1:5">
      <c r="A50" s="20" t="s">
        <v>84</v>
      </c>
      <c r="B50" s="100" t="s">
        <v>85</v>
      </c>
      <c r="C50" s="66"/>
      <c r="D50" s="66"/>
      <c r="E50" s="66"/>
    </row>
    <row r="51" spans="1:5" ht="47.25">
      <c r="A51" s="20" t="s">
        <v>86</v>
      </c>
      <c r="B51" s="100" t="s">
        <v>87</v>
      </c>
      <c r="C51" s="66"/>
      <c r="D51" s="66">
        <v>1</v>
      </c>
      <c r="E51" s="66">
        <v>0</v>
      </c>
    </row>
    <row r="52" spans="1:5">
      <c r="A52" s="20" t="s">
        <v>88</v>
      </c>
      <c r="B52" s="100" t="s">
        <v>89</v>
      </c>
      <c r="C52" s="66"/>
      <c r="D52" s="66"/>
      <c r="E52" s="66"/>
    </row>
    <row r="53" spans="1:5" ht="47.25">
      <c r="A53" s="20" t="s">
        <v>90</v>
      </c>
      <c r="B53" s="100" t="s">
        <v>91</v>
      </c>
      <c r="C53" s="66"/>
      <c r="D53" s="66">
        <v>37</v>
      </c>
      <c r="E53" s="66">
        <v>17</v>
      </c>
    </row>
    <row r="54" spans="1:5" ht="47.25">
      <c r="A54" s="20" t="s">
        <v>92</v>
      </c>
      <c r="B54" s="100" t="s">
        <v>31</v>
      </c>
      <c r="C54" s="66"/>
      <c r="D54" s="66">
        <v>8</v>
      </c>
      <c r="E54" s="66">
        <v>16</v>
      </c>
    </row>
    <row r="55" spans="1:5">
      <c r="A55" s="20" t="s">
        <v>93</v>
      </c>
      <c r="B55" s="100" t="s">
        <v>94</v>
      </c>
      <c r="C55" s="66"/>
      <c r="D55" s="66"/>
      <c r="E55" s="66"/>
    </row>
    <row r="56" spans="1:5" ht="47.25">
      <c r="A56" s="20" t="s">
        <v>95</v>
      </c>
      <c r="B56" s="100" t="s">
        <v>31</v>
      </c>
      <c r="C56" s="66"/>
      <c r="D56" s="66">
        <v>0</v>
      </c>
      <c r="E56" s="66">
        <v>0</v>
      </c>
    </row>
    <row r="57" spans="1:5" ht="78.75">
      <c r="A57" s="20" t="s">
        <v>96</v>
      </c>
      <c r="B57" s="100" t="s">
        <v>98</v>
      </c>
      <c r="C57" s="66"/>
      <c r="D57" s="66">
        <v>19</v>
      </c>
      <c r="E57" s="66">
        <v>27</v>
      </c>
    </row>
    <row r="58" spans="1:5" ht="47.25">
      <c r="A58" s="20" t="s">
        <v>97</v>
      </c>
      <c r="B58" s="100" t="s">
        <v>101</v>
      </c>
      <c r="C58" s="66"/>
      <c r="D58" s="92">
        <v>0</v>
      </c>
      <c r="E58" s="92">
        <v>0</v>
      </c>
    </row>
    <row r="59" spans="1:5" ht="47.25">
      <c r="A59" s="20" t="s">
        <v>99</v>
      </c>
      <c r="B59" s="100" t="s">
        <v>102</v>
      </c>
      <c r="C59" s="66"/>
      <c r="D59" s="66">
        <v>2</v>
      </c>
      <c r="E59" s="66">
        <v>2</v>
      </c>
    </row>
    <row r="60" spans="1:5" ht="31.5">
      <c r="A60" s="20" t="s">
        <v>103</v>
      </c>
      <c r="B60" s="100" t="s">
        <v>104</v>
      </c>
      <c r="C60" s="66"/>
      <c r="D60" s="66"/>
      <c r="E60" s="66"/>
    </row>
    <row r="61" spans="1:5" ht="63">
      <c r="A61" s="20" t="s">
        <v>105</v>
      </c>
      <c r="B61" s="100" t="s">
        <v>106</v>
      </c>
      <c r="C61" s="66"/>
      <c r="D61" s="66">
        <v>31</v>
      </c>
      <c r="E61" s="66">
        <v>52</v>
      </c>
    </row>
    <row r="62" spans="1:5" ht="47.25">
      <c r="A62" s="20" t="s">
        <v>107</v>
      </c>
      <c r="B62" s="100" t="s">
        <v>108</v>
      </c>
      <c r="C62" s="66"/>
      <c r="D62" s="66">
        <v>1</v>
      </c>
      <c r="E62" s="66">
        <v>2</v>
      </c>
    </row>
    <row r="63" spans="1:5" ht="31.5">
      <c r="A63" s="20" t="s">
        <v>109</v>
      </c>
      <c r="B63" s="100" t="s">
        <v>110</v>
      </c>
      <c r="C63" s="66"/>
      <c r="D63" s="66"/>
      <c r="E63" s="66"/>
    </row>
    <row r="64" spans="1:5" ht="47.25">
      <c r="A64" s="20" t="s">
        <v>111</v>
      </c>
      <c r="B64" s="100" t="s">
        <v>50</v>
      </c>
      <c r="C64" s="66"/>
      <c r="D64" s="66">
        <v>40</v>
      </c>
      <c r="E64" s="66">
        <v>27</v>
      </c>
    </row>
    <row r="65" spans="1:5" ht="47.25">
      <c r="A65" s="20" t="s">
        <v>112</v>
      </c>
      <c r="B65" s="109" t="s">
        <v>414</v>
      </c>
      <c r="C65" s="66"/>
      <c r="D65" s="66">
        <v>10</v>
      </c>
      <c r="E65" s="66">
        <v>10</v>
      </c>
    </row>
    <row r="66" spans="1:5" ht="47.25">
      <c r="A66" s="20" t="s">
        <v>113</v>
      </c>
      <c r="B66" s="109" t="s">
        <v>415</v>
      </c>
      <c r="C66" s="66"/>
      <c r="D66" s="66">
        <v>10</v>
      </c>
      <c r="E66" s="66">
        <v>8</v>
      </c>
    </row>
    <row r="67" spans="1:5" ht="31.5">
      <c r="A67" s="20" t="s">
        <v>115</v>
      </c>
      <c r="B67" s="109" t="s">
        <v>114</v>
      </c>
      <c r="C67" s="66"/>
      <c r="D67" s="66">
        <v>7</v>
      </c>
      <c r="E67" s="66">
        <v>5</v>
      </c>
    </row>
    <row r="68" spans="1:5" ht="47.25">
      <c r="A68" s="20" t="s">
        <v>116</v>
      </c>
      <c r="B68" s="109" t="s">
        <v>412</v>
      </c>
      <c r="C68" s="66"/>
      <c r="D68" s="66">
        <v>42</v>
      </c>
      <c r="E68" s="66">
        <v>27</v>
      </c>
    </row>
    <row r="69" spans="1:5" ht="47.25">
      <c r="A69" s="20" t="s">
        <v>385</v>
      </c>
      <c r="B69" s="109" t="s">
        <v>413</v>
      </c>
      <c r="C69" s="66"/>
      <c r="D69" s="66">
        <v>22</v>
      </c>
      <c r="E69" s="66">
        <v>18</v>
      </c>
    </row>
    <row r="70" spans="1:5" ht="63">
      <c r="A70" s="20" t="s">
        <v>386</v>
      </c>
      <c r="B70" s="100" t="s">
        <v>117</v>
      </c>
      <c r="C70" s="66"/>
      <c r="D70" s="92">
        <v>0</v>
      </c>
      <c r="E70" s="92">
        <v>0</v>
      </c>
    </row>
    <row r="71" spans="1:5">
      <c r="A71" s="20" t="s">
        <v>118</v>
      </c>
      <c r="B71" s="100" t="s">
        <v>119</v>
      </c>
      <c r="C71" s="66"/>
      <c r="D71" s="66"/>
      <c r="E71" s="66"/>
    </row>
    <row r="72" spans="1:5" ht="94.5">
      <c r="A72" s="20" t="s">
        <v>120</v>
      </c>
      <c r="B72" s="100" t="s">
        <v>122</v>
      </c>
      <c r="C72" s="66"/>
      <c r="D72" s="66">
        <v>20</v>
      </c>
      <c r="E72" s="66">
        <v>34</v>
      </c>
    </row>
    <row r="73" spans="1:5" ht="47.25">
      <c r="A73" s="20" t="s">
        <v>121</v>
      </c>
      <c r="B73" s="100" t="s">
        <v>123</v>
      </c>
      <c r="C73" s="66"/>
      <c r="D73" s="92">
        <v>0</v>
      </c>
      <c r="E73" s="92">
        <v>0</v>
      </c>
    </row>
    <row r="74" spans="1:5">
      <c r="A74" s="20" t="s">
        <v>124</v>
      </c>
      <c r="B74" s="100" t="s">
        <v>125</v>
      </c>
      <c r="C74" s="66"/>
      <c r="D74" s="66"/>
      <c r="E74" s="66"/>
    </row>
    <row r="75" spans="1:5" ht="78.75">
      <c r="A75" s="20" t="s">
        <v>126</v>
      </c>
      <c r="B75" s="100" t="s">
        <v>127</v>
      </c>
      <c r="C75" s="66"/>
      <c r="D75" s="66">
        <v>32</v>
      </c>
      <c r="E75" s="66">
        <v>29</v>
      </c>
    </row>
    <row r="76" spans="1:5" ht="31.5">
      <c r="A76" s="20" t="s">
        <v>128</v>
      </c>
      <c r="B76" s="100" t="s">
        <v>129</v>
      </c>
      <c r="C76" s="66"/>
      <c r="D76" s="92">
        <v>0</v>
      </c>
      <c r="E76" s="92">
        <v>0</v>
      </c>
    </row>
    <row r="77" spans="1:5" ht="47.25">
      <c r="A77" s="20" t="s">
        <v>130</v>
      </c>
      <c r="B77" s="100" t="s">
        <v>50</v>
      </c>
      <c r="C77" s="66"/>
      <c r="D77" s="66">
        <v>9</v>
      </c>
      <c r="E77" s="66">
        <v>9</v>
      </c>
    </row>
    <row r="78" spans="1:5" ht="63">
      <c r="A78" s="20" t="s">
        <v>131</v>
      </c>
      <c r="B78" s="100" t="s">
        <v>132</v>
      </c>
      <c r="C78" s="66"/>
      <c r="D78" s="92">
        <v>0</v>
      </c>
      <c r="E78" s="92">
        <v>0</v>
      </c>
    </row>
    <row r="79" spans="1:5">
      <c r="A79" s="20" t="s">
        <v>133</v>
      </c>
      <c r="B79" s="100" t="s">
        <v>134</v>
      </c>
      <c r="C79" s="66"/>
      <c r="D79" s="66"/>
      <c r="E79" s="66"/>
    </row>
    <row r="80" spans="1:5" ht="78.75">
      <c r="A80" s="20" t="s">
        <v>135</v>
      </c>
      <c r="B80" s="100" t="s">
        <v>136</v>
      </c>
      <c r="C80" s="66"/>
      <c r="D80" s="66">
        <v>30</v>
      </c>
      <c r="E80" s="66">
        <v>19</v>
      </c>
    </row>
    <row r="81" spans="1:5" ht="47.25">
      <c r="A81" s="20" t="s">
        <v>137</v>
      </c>
      <c r="B81" s="100" t="s">
        <v>138</v>
      </c>
      <c r="C81" s="66"/>
      <c r="D81" s="66">
        <v>32</v>
      </c>
      <c r="E81" s="66">
        <v>16</v>
      </c>
    </row>
    <row r="82" spans="1:5" ht="31.5">
      <c r="A82" s="20" t="s">
        <v>139</v>
      </c>
      <c r="B82" s="100" t="s">
        <v>140</v>
      </c>
      <c r="C82" s="66"/>
      <c r="D82" s="92"/>
      <c r="E82" s="92"/>
    </row>
    <row r="83" spans="1:5" ht="47.25">
      <c r="A83" s="20" t="s">
        <v>141</v>
      </c>
      <c r="B83" s="100" t="s">
        <v>31</v>
      </c>
      <c r="C83" s="66"/>
      <c r="D83" s="66">
        <v>5</v>
      </c>
      <c r="E83" s="66">
        <v>13</v>
      </c>
    </row>
    <row r="84" spans="1:5">
      <c r="A84" s="20" t="s">
        <v>142</v>
      </c>
      <c r="B84" s="100" t="s">
        <v>143</v>
      </c>
      <c r="C84" s="66"/>
      <c r="D84" s="66"/>
      <c r="E84" s="66"/>
    </row>
    <row r="85" spans="1:5" ht="78.75">
      <c r="A85" s="20" t="s">
        <v>144</v>
      </c>
      <c r="B85" s="100" t="s">
        <v>145</v>
      </c>
      <c r="C85" s="66"/>
      <c r="D85" s="66">
        <v>18</v>
      </c>
      <c r="E85" s="66">
        <v>40</v>
      </c>
    </row>
    <row r="86" spans="1:5" ht="63">
      <c r="A86" s="20" t="s">
        <v>146</v>
      </c>
      <c r="B86" s="100" t="s">
        <v>147</v>
      </c>
      <c r="C86" s="66"/>
      <c r="D86" s="66">
        <v>7</v>
      </c>
      <c r="E86" s="66">
        <v>0</v>
      </c>
    </row>
    <row r="87" spans="1:5" ht="63">
      <c r="A87" s="20" t="s">
        <v>148</v>
      </c>
      <c r="B87" s="100" t="s">
        <v>149</v>
      </c>
      <c r="C87" s="66"/>
      <c r="D87" s="66">
        <v>3</v>
      </c>
      <c r="E87" s="66">
        <v>3</v>
      </c>
    </row>
    <row r="88" spans="1:5" ht="31.5">
      <c r="A88" s="20" t="s">
        <v>150</v>
      </c>
      <c r="B88" s="100" t="s">
        <v>151</v>
      </c>
      <c r="C88" s="66"/>
      <c r="D88" s="66">
        <v>0</v>
      </c>
      <c r="E88" s="66">
        <v>0</v>
      </c>
    </row>
    <row r="89" spans="1:5" ht="78.75">
      <c r="A89" s="20" t="s">
        <v>152</v>
      </c>
      <c r="B89" s="100" t="s">
        <v>153</v>
      </c>
      <c r="C89" s="66"/>
      <c r="D89" s="92">
        <v>0</v>
      </c>
      <c r="E89" s="92">
        <v>0</v>
      </c>
    </row>
    <row r="90" spans="1:5">
      <c r="A90" s="20" t="s">
        <v>154</v>
      </c>
      <c r="B90" s="100" t="s">
        <v>155</v>
      </c>
      <c r="C90" s="66"/>
      <c r="D90" s="66"/>
      <c r="E90" s="66"/>
    </row>
    <row r="91" spans="1:5" ht="78.75">
      <c r="A91" s="20" t="s">
        <v>156</v>
      </c>
      <c r="B91" s="100" t="s">
        <v>370</v>
      </c>
      <c r="C91" s="66"/>
      <c r="D91" s="66">
        <v>15</v>
      </c>
      <c r="E91" s="66">
        <v>15</v>
      </c>
    </row>
    <row r="92" spans="1:5" ht="31.5">
      <c r="A92" s="20" t="s">
        <v>157</v>
      </c>
      <c r="B92" s="100" t="s">
        <v>158</v>
      </c>
      <c r="C92" s="66"/>
      <c r="D92" s="66">
        <v>9</v>
      </c>
      <c r="E92" s="66">
        <v>14</v>
      </c>
    </row>
    <row r="93" spans="1:5" ht="31.5">
      <c r="A93" s="20" t="s">
        <v>159</v>
      </c>
      <c r="B93" s="100" t="s">
        <v>160</v>
      </c>
      <c r="C93" s="66"/>
      <c r="D93" s="66"/>
      <c r="E93" s="66"/>
    </row>
    <row r="94" spans="1:5" ht="78.75">
      <c r="A94" s="20" t="s">
        <v>161</v>
      </c>
      <c r="B94" s="100" t="s">
        <v>162</v>
      </c>
      <c r="C94" s="66"/>
      <c r="D94" s="66">
        <v>65</v>
      </c>
      <c r="E94" s="66">
        <v>75</v>
      </c>
    </row>
    <row r="95" spans="1:5" ht="78.75">
      <c r="A95" s="20" t="s">
        <v>163</v>
      </c>
      <c r="B95" s="100" t="s">
        <v>165</v>
      </c>
      <c r="C95" s="66"/>
      <c r="D95" s="92">
        <v>0</v>
      </c>
      <c r="E95" s="92">
        <v>0</v>
      </c>
    </row>
    <row r="96" spans="1:5">
      <c r="A96" s="20" t="s">
        <v>166</v>
      </c>
      <c r="B96" s="100" t="s">
        <v>167</v>
      </c>
      <c r="C96" s="66"/>
      <c r="D96" s="66"/>
      <c r="E96" s="66"/>
    </row>
    <row r="97" spans="1:5" ht="63">
      <c r="A97" s="20" t="s">
        <v>168</v>
      </c>
      <c r="B97" s="100" t="s">
        <v>169</v>
      </c>
      <c r="C97" s="66"/>
      <c r="D97" s="66">
        <v>9</v>
      </c>
      <c r="E97" s="66">
        <v>9</v>
      </c>
    </row>
    <row r="98" spans="1:5" ht="47.25">
      <c r="A98" s="20" t="s">
        <v>170</v>
      </c>
      <c r="B98" s="100" t="s">
        <v>381</v>
      </c>
      <c r="C98" s="66"/>
      <c r="D98" s="66">
        <v>1</v>
      </c>
      <c r="E98" s="66">
        <v>3</v>
      </c>
    </row>
    <row r="99" spans="1:5" ht="31.5">
      <c r="A99" s="20" t="s">
        <v>171</v>
      </c>
      <c r="B99" s="40" t="s">
        <v>380</v>
      </c>
      <c r="C99" s="66"/>
      <c r="D99" s="66">
        <v>2</v>
      </c>
      <c r="E99" s="66">
        <v>3</v>
      </c>
    </row>
    <row r="100" spans="1:5" ht="78.75">
      <c r="A100" s="20" t="s">
        <v>173</v>
      </c>
      <c r="B100" s="100" t="s">
        <v>172</v>
      </c>
      <c r="C100" s="66"/>
      <c r="D100" s="66">
        <v>16</v>
      </c>
      <c r="E100" s="66">
        <v>16</v>
      </c>
    </row>
    <row r="101" spans="1:5" ht="47.25">
      <c r="A101" s="20" t="s">
        <v>175</v>
      </c>
      <c r="B101" s="100" t="s">
        <v>174</v>
      </c>
      <c r="C101" s="66"/>
      <c r="D101" s="92">
        <v>0</v>
      </c>
      <c r="E101" s="92">
        <v>0</v>
      </c>
    </row>
    <row r="102" spans="1:5" ht="47.25">
      <c r="A102" s="20" t="s">
        <v>176</v>
      </c>
      <c r="B102" s="100" t="s">
        <v>371</v>
      </c>
      <c r="C102" s="66"/>
      <c r="D102" s="92">
        <v>0</v>
      </c>
      <c r="E102" s="92">
        <v>0</v>
      </c>
    </row>
    <row r="103" spans="1:5" ht="63">
      <c r="A103" s="20" t="s">
        <v>379</v>
      </c>
      <c r="B103" s="100" t="s">
        <v>177</v>
      </c>
      <c r="C103" s="66"/>
      <c r="D103" s="92">
        <v>0</v>
      </c>
      <c r="E103" s="92">
        <v>0</v>
      </c>
    </row>
    <row r="104" spans="1:5">
      <c r="A104" s="20" t="s">
        <v>178</v>
      </c>
      <c r="B104" s="100" t="s">
        <v>179</v>
      </c>
      <c r="C104" s="66"/>
      <c r="D104" s="66"/>
      <c r="E104" s="66"/>
    </row>
    <row r="105" spans="1:5" ht="31.5">
      <c r="A105" s="20" t="s">
        <v>180</v>
      </c>
      <c r="B105" s="100" t="s">
        <v>181</v>
      </c>
      <c r="C105" s="66"/>
      <c r="D105" s="66">
        <v>3</v>
      </c>
      <c r="E105" s="66">
        <v>2</v>
      </c>
    </row>
    <row r="106" spans="1:5" ht="47.25">
      <c r="A106" s="20" t="s">
        <v>182</v>
      </c>
      <c r="B106" s="100" t="s">
        <v>31</v>
      </c>
      <c r="C106" s="66"/>
      <c r="D106" s="66">
        <v>3</v>
      </c>
      <c r="E106" s="66">
        <v>3</v>
      </c>
    </row>
    <row r="107" spans="1:5" ht="78.75">
      <c r="A107" s="20" t="s">
        <v>183</v>
      </c>
      <c r="B107" s="100" t="s">
        <v>184</v>
      </c>
      <c r="C107" s="66"/>
      <c r="D107" s="66">
        <v>19</v>
      </c>
      <c r="E107" s="66">
        <v>23</v>
      </c>
    </row>
    <row r="108" spans="1:5" ht="47.25">
      <c r="A108" s="20" t="s">
        <v>185</v>
      </c>
      <c r="B108" s="100" t="s">
        <v>186</v>
      </c>
      <c r="C108" s="66"/>
      <c r="D108" s="92">
        <v>0</v>
      </c>
      <c r="E108" s="92">
        <v>0</v>
      </c>
    </row>
    <row r="109" spans="1:5">
      <c r="A109" s="20" t="s">
        <v>188</v>
      </c>
      <c r="B109" s="100" t="s">
        <v>189</v>
      </c>
      <c r="C109" s="66"/>
      <c r="D109" s="66"/>
      <c r="E109" s="66"/>
    </row>
    <row r="110" spans="1:5" ht="78.75">
      <c r="A110" s="20" t="s">
        <v>190</v>
      </c>
      <c r="B110" s="100" t="s">
        <v>191</v>
      </c>
      <c r="C110" s="66"/>
      <c r="D110" s="66">
        <v>16</v>
      </c>
      <c r="E110" s="66">
        <v>16</v>
      </c>
    </row>
    <row r="111" spans="1:5" ht="47.25">
      <c r="A111" s="20" t="s">
        <v>192</v>
      </c>
      <c r="B111" s="100" t="s">
        <v>31</v>
      </c>
      <c r="C111" s="66"/>
      <c r="D111" s="66">
        <v>43</v>
      </c>
      <c r="E111" s="66">
        <v>31</v>
      </c>
    </row>
    <row r="112" spans="1:5" ht="47.25">
      <c r="A112" s="20" t="s">
        <v>193</v>
      </c>
      <c r="B112" s="100" t="s">
        <v>194</v>
      </c>
      <c r="C112" s="66"/>
      <c r="D112" s="66">
        <v>2</v>
      </c>
      <c r="E112" s="66">
        <v>2</v>
      </c>
    </row>
    <row r="113" spans="1:5">
      <c r="A113" s="20" t="s">
        <v>195</v>
      </c>
      <c r="B113" s="100" t="s">
        <v>196</v>
      </c>
      <c r="C113" s="66"/>
      <c r="D113" s="66"/>
      <c r="E113" s="66"/>
    </row>
    <row r="114" spans="1:5" ht="78.75">
      <c r="A114" s="20" t="s">
        <v>197</v>
      </c>
      <c r="B114" s="100" t="s">
        <v>372</v>
      </c>
      <c r="C114" s="66"/>
      <c r="D114" s="66">
        <v>44</v>
      </c>
      <c r="E114" s="66">
        <v>46</v>
      </c>
    </row>
    <row r="115" spans="1:5" ht="47.25">
      <c r="A115" s="20" t="s">
        <v>198</v>
      </c>
      <c r="B115" s="100" t="s">
        <v>199</v>
      </c>
      <c r="C115" s="66"/>
      <c r="D115" s="92">
        <v>0</v>
      </c>
      <c r="E115" s="92">
        <v>0</v>
      </c>
    </row>
    <row r="116" spans="1:5" ht="47.25">
      <c r="A116" s="20" t="s">
        <v>200</v>
      </c>
      <c r="B116" s="100" t="s">
        <v>406</v>
      </c>
      <c r="C116" s="66"/>
      <c r="D116" s="66">
        <v>2</v>
      </c>
      <c r="E116" s="66">
        <v>2</v>
      </c>
    </row>
    <row r="117" spans="1:5" ht="31.5">
      <c r="A117" s="20" t="s">
        <v>201</v>
      </c>
      <c r="B117" s="100" t="s">
        <v>202</v>
      </c>
      <c r="C117" s="66"/>
      <c r="D117" s="66">
        <v>2</v>
      </c>
      <c r="E117" s="66">
        <v>3</v>
      </c>
    </row>
    <row r="118" spans="1:5" ht="63">
      <c r="A118" s="20" t="s">
        <v>203</v>
      </c>
      <c r="B118" s="100" t="s">
        <v>204</v>
      </c>
      <c r="C118" s="66"/>
      <c r="D118" s="92">
        <v>0</v>
      </c>
      <c r="E118" s="92">
        <v>0</v>
      </c>
    </row>
    <row r="119" spans="1:5" ht="31.5">
      <c r="A119" s="20" t="s">
        <v>205</v>
      </c>
      <c r="B119" s="100" t="s">
        <v>206</v>
      </c>
      <c r="C119" s="66"/>
      <c r="D119" s="66"/>
      <c r="E119" s="66"/>
    </row>
    <row r="120" spans="1:5" ht="47.25">
      <c r="A120" s="20" t="s">
        <v>207</v>
      </c>
      <c r="B120" s="100" t="s">
        <v>208</v>
      </c>
      <c r="C120" s="66"/>
      <c r="D120" s="66">
        <v>25</v>
      </c>
      <c r="E120" s="66">
        <v>5</v>
      </c>
    </row>
    <row r="121" spans="1:5" ht="47.25">
      <c r="A121" s="20" t="s">
        <v>209</v>
      </c>
      <c r="B121" s="100" t="s">
        <v>210</v>
      </c>
      <c r="C121" s="66"/>
      <c r="D121" s="92">
        <v>0</v>
      </c>
      <c r="E121" s="92">
        <v>0</v>
      </c>
    </row>
    <row r="122" spans="1:5" ht="47.25">
      <c r="A122" s="20" t="s">
        <v>211</v>
      </c>
      <c r="B122" s="40" t="s">
        <v>402</v>
      </c>
      <c r="C122" s="66"/>
      <c r="D122" s="92">
        <v>0</v>
      </c>
      <c r="E122" s="92">
        <v>0</v>
      </c>
    </row>
    <row r="123" spans="1:5" ht="78.75">
      <c r="A123" s="20" t="s">
        <v>401</v>
      </c>
      <c r="B123" s="100" t="s">
        <v>212</v>
      </c>
      <c r="C123" s="66"/>
      <c r="D123" s="92">
        <v>0</v>
      </c>
      <c r="E123" s="92">
        <v>0</v>
      </c>
    </row>
    <row r="124" spans="1:5">
      <c r="A124" s="20" t="s">
        <v>213</v>
      </c>
      <c r="B124" s="100" t="s">
        <v>214</v>
      </c>
      <c r="C124" s="66"/>
      <c r="D124" s="66"/>
      <c r="E124" s="66"/>
    </row>
    <row r="125" spans="1:5" ht="47.25">
      <c r="A125" s="20" t="s">
        <v>215</v>
      </c>
      <c r="B125" s="100" t="s">
        <v>216</v>
      </c>
      <c r="C125" s="66"/>
      <c r="D125" s="92">
        <v>0</v>
      </c>
      <c r="E125" s="92">
        <v>0</v>
      </c>
    </row>
    <row r="126" spans="1:5" ht="47.25">
      <c r="A126" s="20" t="s">
        <v>217</v>
      </c>
      <c r="B126" s="100" t="s">
        <v>407</v>
      </c>
      <c r="C126" s="66"/>
      <c r="D126" s="92">
        <v>0</v>
      </c>
      <c r="E126" s="92">
        <v>0</v>
      </c>
    </row>
    <row r="127" spans="1:5" ht="63">
      <c r="A127" s="20" t="s">
        <v>218</v>
      </c>
      <c r="B127" s="100" t="s">
        <v>219</v>
      </c>
      <c r="C127" s="66"/>
      <c r="D127" s="66">
        <v>65</v>
      </c>
      <c r="E127" s="66">
        <v>40</v>
      </c>
    </row>
    <row r="128" spans="1:5" ht="31.5">
      <c r="A128" s="20" t="s">
        <v>220</v>
      </c>
      <c r="B128" s="100" t="s">
        <v>221</v>
      </c>
      <c r="C128" s="66"/>
      <c r="D128" s="66"/>
      <c r="E128" s="66"/>
    </row>
    <row r="129" spans="1:5" ht="47.25">
      <c r="A129" s="20" t="s">
        <v>222</v>
      </c>
      <c r="B129" s="100" t="s">
        <v>408</v>
      </c>
      <c r="C129" s="66"/>
      <c r="D129" s="66">
        <v>3</v>
      </c>
      <c r="E129" s="66">
        <v>3</v>
      </c>
    </row>
    <row r="130" spans="1:5" ht="31.5">
      <c r="A130" s="20" t="s">
        <v>223</v>
      </c>
      <c r="B130" s="100" t="s">
        <v>224</v>
      </c>
      <c r="C130" s="66"/>
      <c r="D130" s="92">
        <v>0</v>
      </c>
      <c r="E130" s="92">
        <v>0</v>
      </c>
    </row>
    <row r="131" spans="1:5" ht="47.25">
      <c r="A131" s="20" t="s">
        <v>225</v>
      </c>
      <c r="B131" s="100" t="s">
        <v>226</v>
      </c>
      <c r="C131" s="66"/>
      <c r="D131" s="66">
        <v>14</v>
      </c>
      <c r="E131" s="66">
        <v>44</v>
      </c>
    </row>
    <row r="132" spans="1:5" ht="94.5">
      <c r="A132" s="20" t="s">
        <v>227</v>
      </c>
      <c r="B132" s="100" t="s">
        <v>228</v>
      </c>
      <c r="C132" s="66"/>
      <c r="D132" s="92">
        <v>0</v>
      </c>
      <c r="E132" s="92">
        <v>0</v>
      </c>
    </row>
    <row r="133" spans="1:5" ht="47.25">
      <c r="A133" s="20" t="s">
        <v>229</v>
      </c>
      <c r="B133" s="100" t="s">
        <v>407</v>
      </c>
      <c r="C133" s="66"/>
      <c r="D133" s="66">
        <v>2</v>
      </c>
      <c r="E133" s="66">
        <v>4</v>
      </c>
    </row>
    <row r="134" spans="1:5" ht="47.25">
      <c r="A134" s="20" t="s">
        <v>230</v>
      </c>
      <c r="B134" s="100" t="s">
        <v>232</v>
      </c>
      <c r="C134" s="66"/>
      <c r="D134" s="66">
        <v>3</v>
      </c>
      <c r="E134" s="66">
        <v>3</v>
      </c>
    </row>
    <row r="135" spans="1:5" ht="47.25">
      <c r="A135" s="20" t="s">
        <v>231</v>
      </c>
      <c r="B135" s="100" t="s">
        <v>233</v>
      </c>
      <c r="C135" s="66"/>
      <c r="D135" s="66">
        <v>3</v>
      </c>
      <c r="E135" s="66">
        <v>0</v>
      </c>
    </row>
    <row r="136" spans="1:5" ht="31.5">
      <c r="A136" s="20" t="s">
        <v>234</v>
      </c>
      <c r="B136" s="100" t="s">
        <v>235</v>
      </c>
      <c r="C136" s="66"/>
      <c r="D136" s="66"/>
      <c r="E136" s="66"/>
    </row>
    <row r="137" spans="1:5" ht="63">
      <c r="A137" s="20" t="s">
        <v>236</v>
      </c>
      <c r="B137" s="100" t="s">
        <v>237</v>
      </c>
      <c r="C137" s="66"/>
      <c r="D137" s="92">
        <v>0</v>
      </c>
      <c r="E137" s="92">
        <v>0</v>
      </c>
    </row>
    <row r="138" spans="1:5" ht="31.5">
      <c r="A138" s="20" t="s">
        <v>238</v>
      </c>
      <c r="B138" s="100" t="s">
        <v>239</v>
      </c>
      <c r="C138" s="66"/>
      <c r="D138" s="66"/>
      <c r="E138" s="66"/>
    </row>
    <row r="139" spans="1:5" ht="78.75">
      <c r="A139" s="20" t="s">
        <v>240</v>
      </c>
      <c r="B139" s="100" t="s">
        <v>241</v>
      </c>
      <c r="C139" s="66"/>
      <c r="D139" s="66">
        <v>19</v>
      </c>
      <c r="E139" s="66">
        <v>32</v>
      </c>
    </row>
    <row r="140" spans="1:5" ht="47.25">
      <c r="A140" s="20" t="s">
        <v>242</v>
      </c>
      <c r="B140" s="100" t="s">
        <v>243</v>
      </c>
      <c r="C140" s="66"/>
      <c r="D140" s="66">
        <v>1</v>
      </c>
      <c r="E140" s="66">
        <v>0</v>
      </c>
    </row>
    <row r="141" spans="1:5" ht="47.25">
      <c r="A141" s="20" t="s">
        <v>244</v>
      </c>
      <c r="B141" s="100" t="s">
        <v>245</v>
      </c>
      <c r="C141" s="66"/>
      <c r="D141" s="92">
        <v>0</v>
      </c>
      <c r="E141" s="92">
        <v>0</v>
      </c>
    </row>
    <row r="142" spans="1:5" ht="31.5">
      <c r="A142" s="20" t="s">
        <v>246</v>
      </c>
      <c r="B142" s="100" t="s">
        <v>247</v>
      </c>
      <c r="C142" s="66"/>
      <c r="D142" s="66"/>
      <c r="E142" s="66"/>
    </row>
    <row r="143" spans="1:5" ht="47.25">
      <c r="A143" s="20" t="s">
        <v>248</v>
      </c>
      <c r="B143" s="100" t="s">
        <v>249</v>
      </c>
      <c r="C143" s="66"/>
      <c r="D143" s="66">
        <v>13</v>
      </c>
      <c r="E143" s="66">
        <v>13</v>
      </c>
    </row>
    <row r="144" spans="1:5" ht="31.5">
      <c r="A144" s="20" t="s">
        <v>250</v>
      </c>
      <c r="B144" s="100" t="s">
        <v>251</v>
      </c>
      <c r="C144" s="66"/>
      <c r="D144" s="66">
        <v>0</v>
      </c>
      <c r="E144" s="66">
        <v>0</v>
      </c>
    </row>
    <row r="145" spans="1:5" ht="31.5">
      <c r="A145" s="20" t="s">
        <v>252</v>
      </c>
      <c r="B145" s="100" t="s">
        <v>253</v>
      </c>
      <c r="C145" s="66"/>
      <c r="D145" s="92">
        <v>0</v>
      </c>
      <c r="E145" s="92">
        <v>0</v>
      </c>
    </row>
    <row r="146" spans="1:5" ht="31.5">
      <c r="A146" s="20" t="s">
        <v>254</v>
      </c>
      <c r="B146" s="40" t="s">
        <v>383</v>
      </c>
      <c r="C146" s="66"/>
      <c r="D146" s="92">
        <v>0</v>
      </c>
      <c r="E146" s="92">
        <v>0</v>
      </c>
    </row>
    <row r="147" spans="1:5" ht="31.5">
      <c r="A147" s="20" t="s">
        <v>384</v>
      </c>
      <c r="B147" s="100" t="s">
        <v>255</v>
      </c>
      <c r="C147" s="66"/>
      <c r="D147" s="92">
        <v>0</v>
      </c>
      <c r="E147" s="92">
        <v>0</v>
      </c>
    </row>
    <row r="148" spans="1:5" ht="31.5">
      <c r="A148" s="20" t="s">
        <v>256</v>
      </c>
      <c r="B148" s="100" t="s">
        <v>257</v>
      </c>
      <c r="C148" s="66"/>
      <c r="D148" s="66"/>
      <c r="E148" s="66"/>
    </row>
    <row r="149" spans="1:5" ht="78.75">
      <c r="A149" s="20" t="s">
        <v>258</v>
      </c>
      <c r="B149" s="100" t="s">
        <v>259</v>
      </c>
      <c r="C149" s="66"/>
      <c r="D149" s="66">
        <v>37</v>
      </c>
      <c r="E149" s="66">
        <v>34</v>
      </c>
    </row>
    <row r="150" spans="1:5" ht="94.5">
      <c r="A150" s="20" t="s">
        <v>260</v>
      </c>
      <c r="B150" s="100" t="s">
        <v>397</v>
      </c>
      <c r="C150" s="66"/>
      <c r="D150" s="66">
        <v>1</v>
      </c>
      <c r="E150" s="66">
        <v>0</v>
      </c>
    </row>
    <row r="151" spans="1:5" ht="78.75">
      <c r="A151" s="20" t="s">
        <v>261</v>
      </c>
      <c r="B151" s="100" t="s">
        <v>262</v>
      </c>
      <c r="C151" s="66"/>
      <c r="D151" s="92">
        <v>0</v>
      </c>
      <c r="E151" s="92">
        <v>0</v>
      </c>
    </row>
    <row r="152" spans="1:5">
      <c r="A152" s="20" t="s">
        <v>263</v>
      </c>
      <c r="B152" s="100" t="s">
        <v>264</v>
      </c>
      <c r="C152" s="66"/>
      <c r="D152" s="66"/>
      <c r="E152" s="66"/>
    </row>
    <row r="153" spans="1:5" ht="47.25">
      <c r="A153" s="20" t="s">
        <v>265</v>
      </c>
      <c r="B153" s="100" t="s">
        <v>50</v>
      </c>
      <c r="C153" s="66"/>
      <c r="D153" s="66">
        <v>7</v>
      </c>
      <c r="E153" s="66">
        <v>2</v>
      </c>
    </row>
    <row r="154" spans="1:5" ht="78.75">
      <c r="A154" s="20" t="s">
        <v>266</v>
      </c>
      <c r="B154" s="100" t="s">
        <v>267</v>
      </c>
      <c r="C154" s="66"/>
      <c r="D154" s="66">
        <v>55</v>
      </c>
      <c r="E154" s="66">
        <v>38</v>
      </c>
    </row>
    <row r="155" spans="1:5" ht="47.25">
      <c r="A155" s="20" t="s">
        <v>268</v>
      </c>
      <c r="B155" s="100" t="s">
        <v>270</v>
      </c>
      <c r="C155" s="66"/>
      <c r="D155" s="66">
        <v>1</v>
      </c>
      <c r="E155" s="66">
        <v>2</v>
      </c>
    </row>
    <row r="156" spans="1:5" ht="47.25">
      <c r="A156" s="20" t="s">
        <v>269</v>
      </c>
      <c r="B156" s="100" t="s">
        <v>272</v>
      </c>
      <c r="C156" s="66"/>
      <c r="D156" s="92">
        <v>0</v>
      </c>
      <c r="E156" s="92">
        <v>0</v>
      </c>
    </row>
    <row r="157" spans="1:5" ht="63">
      <c r="A157" s="20" t="s">
        <v>271</v>
      </c>
      <c r="B157" s="100" t="s">
        <v>273</v>
      </c>
      <c r="C157" s="66"/>
      <c r="D157" s="92">
        <v>0</v>
      </c>
      <c r="E157" s="92">
        <v>0</v>
      </c>
    </row>
    <row r="158" spans="1:5" ht="31.5">
      <c r="A158" s="20" t="s">
        <v>274</v>
      </c>
      <c r="B158" s="100" t="s">
        <v>275</v>
      </c>
      <c r="C158" s="66"/>
      <c r="D158" s="66"/>
      <c r="E158" s="66"/>
    </row>
    <row r="159" spans="1:5" ht="78.75">
      <c r="A159" s="20" t="s">
        <v>276</v>
      </c>
      <c r="B159" s="100" t="s">
        <v>277</v>
      </c>
      <c r="C159" s="66"/>
      <c r="D159" s="66">
        <v>7</v>
      </c>
      <c r="E159" s="66">
        <v>6</v>
      </c>
    </row>
    <row r="160" spans="1:5" ht="47.25">
      <c r="A160" s="20" t="s">
        <v>278</v>
      </c>
      <c r="B160" s="100" t="s">
        <v>279</v>
      </c>
      <c r="C160" s="66"/>
      <c r="D160" s="92">
        <v>0</v>
      </c>
      <c r="E160" s="92">
        <v>0</v>
      </c>
    </row>
    <row r="161" spans="1:5" ht="47.25">
      <c r="A161" s="20" t="s">
        <v>280</v>
      </c>
      <c r="B161" s="100" t="s">
        <v>281</v>
      </c>
      <c r="C161" s="66"/>
      <c r="D161" s="92">
        <v>0</v>
      </c>
      <c r="E161" s="92">
        <v>0</v>
      </c>
    </row>
    <row r="162" spans="1:5" ht="94.5">
      <c r="A162" s="20" t="s">
        <v>282</v>
      </c>
      <c r="B162" s="100" t="s">
        <v>283</v>
      </c>
      <c r="C162" s="66"/>
      <c r="D162" s="66">
        <v>4</v>
      </c>
      <c r="E162" s="66">
        <v>3</v>
      </c>
    </row>
    <row r="163" spans="1:5" ht="47.25">
      <c r="A163" s="20" t="s">
        <v>284</v>
      </c>
      <c r="B163" s="100" t="s">
        <v>50</v>
      </c>
      <c r="C163" s="66"/>
      <c r="D163" s="66">
        <v>3</v>
      </c>
      <c r="E163" s="66">
        <v>7</v>
      </c>
    </row>
    <row r="164" spans="1:5">
      <c r="A164" s="20" t="s">
        <v>285</v>
      </c>
      <c r="B164" s="100" t="s">
        <v>286</v>
      </c>
      <c r="C164" s="66"/>
      <c r="D164" s="66"/>
      <c r="E164" s="66"/>
    </row>
    <row r="165" spans="1:5" ht="78.75">
      <c r="A165" s="20" t="s">
        <v>287</v>
      </c>
      <c r="B165" s="100" t="s">
        <v>288</v>
      </c>
      <c r="C165" s="66"/>
      <c r="D165" s="66">
        <v>5</v>
      </c>
      <c r="E165" s="66">
        <v>9</v>
      </c>
    </row>
    <row r="166" spans="1:5" ht="31.5">
      <c r="A166" s="20" t="s">
        <v>289</v>
      </c>
      <c r="B166" s="100" t="s">
        <v>290</v>
      </c>
      <c r="C166" s="66"/>
      <c r="D166" s="92">
        <v>0</v>
      </c>
      <c r="E166" s="92">
        <v>0</v>
      </c>
    </row>
    <row r="167" spans="1:5" ht="47.25">
      <c r="A167" s="20" t="s">
        <v>291</v>
      </c>
      <c r="B167" s="100" t="s">
        <v>292</v>
      </c>
      <c r="C167" s="66"/>
      <c r="D167" s="92">
        <v>0</v>
      </c>
      <c r="E167" s="92">
        <v>0</v>
      </c>
    </row>
    <row r="168" spans="1:5" ht="31.5">
      <c r="A168" s="20" t="s">
        <v>293</v>
      </c>
      <c r="B168" s="100" t="s">
        <v>294</v>
      </c>
      <c r="C168" s="66"/>
      <c r="D168" s="92">
        <v>0</v>
      </c>
      <c r="E168" s="92">
        <v>0</v>
      </c>
    </row>
    <row r="169" spans="1:5">
      <c r="A169" s="20" t="s">
        <v>295</v>
      </c>
      <c r="B169" s="100" t="s">
        <v>296</v>
      </c>
      <c r="C169" s="66"/>
      <c r="D169" s="66"/>
      <c r="E169" s="66"/>
    </row>
    <row r="170" spans="1:5" ht="78.75">
      <c r="A170" s="20" t="s">
        <v>297</v>
      </c>
      <c r="B170" s="100" t="s">
        <v>298</v>
      </c>
      <c r="C170" s="66"/>
      <c r="D170" s="66">
        <v>5</v>
      </c>
      <c r="E170" s="66">
        <v>11</v>
      </c>
    </row>
    <row r="171" spans="1:5" ht="47.25">
      <c r="A171" s="20" t="s">
        <v>299</v>
      </c>
      <c r="B171" s="100" t="s">
        <v>50</v>
      </c>
      <c r="C171" s="66"/>
      <c r="D171" s="66">
        <v>14</v>
      </c>
      <c r="E171" s="66">
        <v>12</v>
      </c>
    </row>
    <row r="172" spans="1:5" ht="31.5">
      <c r="A172" s="20" t="s">
        <v>300</v>
      </c>
      <c r="B172" s="100" t="s">
        <v>301</v>
      </c>
      <c r="C172" s="66"/>
      <c r="D172" s="66">
        <v>1</v>
      </c>
      <c r="E172" s="66">
        <v>4</v>
      </c>
    </row>
    <row r="173" spans="1:5" ht="31.5">
      <c r="A173" s="20" t="s">
        <v>302</v>
      </c>
      <c r="B173" s="100" t="s">
        <v>303</v>
      </c>
      <c r="C173" s="66"/>
      <c r="D173" s="66"/>
      <c r="E173" s="66"/>
    </row>
    <row r="174" spans="1:5" ht="31.5">
      <c r="A174" s="20" t="s">
        <v>304</v>
      </c>
      <c r="B174" s="40" t="s">
        <v>404</v>
      </c>
      <c r="C174" s="66"/>
      <c r="D174" s="66">
        <v>20</v>
      </c>
      <c r="E174" s="66">
        <v>82</v>
      </c>
    </row>
    <row r="175" spans="1:5" ht="63">
      <c r="A175" s="20" t="s">
        <v>305</v>
      </c>
      <c r="B175" s="100" t="s">
        <v>306</v>
      </c>
      <c r="C175" s="66"/>
      <c r="D175" s="92">
        <v>0</v>
      </c>
      <c r="E175" s="92">
        <v>0</v>
      </c>
    </row>
    <row r="176" spans="1:5" ht="31.5">
      <c r="A176" s="20" t="s">
        <v>307</v>
      </c>
      <c r="B176" s="100" t="s">
        <v>308</v>
      </c>
      <c r="C176" s="66"/>
      <c r="D176" s="66"/>
      <c r="E176" s="66"/>
    </row>
    <row r="177" spans="1:5" ht="63">
      <c r="A177" s="20" t="s">
        <v>309</v>
      </c>
      <c r="B177" s="40" t="s">
        <v>382</v>
      </c>
      <c r="C177" s="66"/>
      <c r="D177" s="66">
        <v>25</v>
      </c>
      <c r="E177" s="66">
        <v>55</v>
      </c>
    </row>
    <row r="178" spans="1:5" ht="173.25">
      <c r="A178" s="20" t="s">
        <v>310</v>
      </c>
      <c r="B178" s="100" t="s">
        <v>398</v>
      </c>
      <c r="C178" s="66"/>
      <c r="D178" s="66">
        <v>2</v>
      </c>
      <c r="E178" s="66">
        <v>2</v>
      </c>
    </row>
    <row r="179" spans="1:5" ht="31.5">
      <c r="A179" s="20" t="s">
        <v>311</v>
      </c>
      <c r="B179" s="100" t="s">
        <v>312</v>
      </c>
      <c r="C179" s="66"/>
      <c r="D179" s="66"/>
      <c r="E179" s="66"/>
    </row>
    <row r="180" spans="1:5" ht="78.75">
      <c r="A180" s="20" t="s">
        <v>313</v>
      </c>
      <c r="B180" s="100" t="s">
        <v>314</v>
      </c>
      <c r="C180" s="66"/>
      <c r="D180" s="66">
        <v>18</v>
      </c>
      <c r="E180" s="66">
        <v>11</v>
      </c>
    </row>
    <row r="181" spans="1:5" ht="47.25">
      <c r="A181" s="20" t="s">
        <v>315</v>
      </c>
      <c r="B181" s="100" t="s">
        <v>50</v>
      </c>
      <c r="C181" s="66"/>
      <c r="D181" s="66">
        <v>96</v>
      </c>
      <c r="E181" s="66">
        <v>82</v>
      </c>
    </row>
    <row r="182" spans="1:5">
      <c r="A182" s="20" t="s">
        <v>316</v>
      </c>
      <c r="B182" s="100" t="s">
        <v>317</v>
      </c>
      <c r="C182" s="66"/>
      <c r="D182" s="66"/>
      <c r="E182" s="66"/>
    </row>
    <row r="183" spans="1:5" ht="78.75">
      <c r="A183" s="20" t="s">
        <v>318</v>
      </c>
      <c r="B183" s="100" t="s">
        <v>319</v>
      </c>
      <c r="C183" s="66"/>
      <c r="D183" s="66">
        <v>10</v>
      </c>
      <c r="E183" s="66">
        <v>18</v>
      </c>
    </row>
    <row r="184" spans="1:5" ht="47.25">
      <c r="A184" s="20" t="s">
        <v>320</v>
      </c>
      <c r="B184" s="100" t="s">
        <v>50</v>
      </c>
      <c r="C184" s="66"/>
      <c r="D184" s="66">
        <v>17</v>
      </c>
      <c r="E184" s="66">
        <v>18</v>
      </c>
    </row>
    <row r="185" spans="1:5" ht="78.75">
      <c r="A185" s="20" t="s">
        <v>321</v>
      </c>
      <c r="B185" s="100" t="s">
        <v>322</v>
      </c>
      <c r="C185" s="66"/>
      <c r="D185" s="66">
        <v>1</v>
      </c>
      <c r="E185" s="66">
        <v>5</v>
      </c>
    </row>
    <row r="186" spans="1:5">
      <c r="A186" s="20" t="s">
        <v>323</v>
      </c>
      <c r="B186" s="100" t="s">
        <v>324</v>
      </c>
      <c r="C186" s="66"/>
      <c r="D186" s="66"/>
      <c r="E186" s="66"/>
    </row>
    <row r="187" spans="1:5" ht="94.5">
      <c r="A187" s="20" t="s">
        <v>325</v>
      </c>
      <c r="B187" s="40" t="s">
        <v>387</v>
      </c>
      <c r="C187" s="66"/>
      <c r="D187" s="66">
        <v>3</v>
      </c>
      <c r="E187" s="66">
        <v>0</v>
      </c>
    </row>
    <row r="188" spans="1:5" ht="94.5">
      <c r="A188" s="20" t="s">
        <v>326</v>
      </c>
      <c r="B188" s="40" t="s">
        <v>388</v>
      </c>
      <c r="C188" s="66"/>
      <c r="D188" s="66">
        <v>7</v>
      </c>
      <c r="E188" s="66">
        <v>11</v>
      </c>
    </row>
    <row r="189" spans="1:5" ht="47.25">
      <c r="A189" s="20" t="s">
        <v>328</v>
      </c>
      <c r="B189" s="100" t="s">
        <v>327</v>
      </c>
      <c r="C189" s="66"/>
      <c r="D189" s="66">
        <v>3</v>
      </c>
      <c r="E189" s="66">
        <v>5</v>
      </c>
    </row>
    <row r="190" spans="1:5" ht="47.25">
      <c r="A190" s="20" t="s">
        <v>329</v>
      </c>
      <c r="B190" s="100" t="s">
        <v>74</v>
      </c>
      <c r="C190" s="66"/>
      <c r="D190" s="66">
        <v>5</v>
      </c>
      <c r="E190" s="66">
        <v>10</v>
      </c>
    </row>
    <row r="191" spans="1:5" ht="31.5">
      <c r="A191" s="20" t="s">
        <v>331</v>
      </c>
      <c r="B191" s="100" t="s">
        <v>330</v>
      </c>
      <c r="C191" s="66"/>
      <c r="D191" s="66">
        <v>3</v>
      </c>
      <c r="E191" s="66">
        <v>3</v>
      </c>
    </row>
    <row r="192" spans="1:5" ht="31.5">
      <c r="A192" s="20" t="s">
        <v>389</v>
      </c>
      <c r="B192" s="100" t="s">
        <v>332</v>
      </c>
      <c r="C192" s="66"/>
      <c r="D192" s="66">
        <v>12</v>
      </c>
      <c r="E192" s="66">
        <v>3</v>
      </c>
    </row>
    <row r="193" spans="1:5">
      <c r="A193" s="20" t="s">
        <v>333</v>
      </c>
      <c r="B193" s="100" t="s">
        <v>334</v>
      </c>
      <c r="C193" s="66"/>
      <c r="D193" s="66"/>
      <c r="E193" s="66"/>
    </row>
    <row r="194" spans="1:5" ht="78.75">
      <c r="A194" s="20" t="s">
        <v>335</v>
      </c>
      <c r="B194" s="100" t="s">
        <v>336</v>
      </c>
      <c r="C194" s="66"/>
      <c r="D194" s="66">
        <v>13</v>
      </c>
      <c r="E194" s="66">
        <v>21</v>
      </c>
    </row>
    <row r="195" spans="1:5" ht="47.25">
      <c r="A195" s="20" t="s">
        <v>337</v>
      </c>
      <c r="B195" s="100" t="s">
        <v>338</v>
      </c>
      <c r="C195" s="66"/>
      <c r="D195" s="66">
        <v>5</v>
      </c>
      <c r="E195" s="66">
        <v>5</v>
      </c>
    </row>
    <row r="196" spans="1:5" ht="31.5">
      <c r="A196" s="20" t="s">
        <v>339</v>
      </c>
      <c r="B196" s="100" t="s">
        <v>340</v>
      </c>
      <c r="C196" s="66"/>
      <c r="D196" s="66">
        <v>4</v>
      </c>
      <c r="E196" s="66">
        <v>4</v>
      </c>
    </row>
    <row r="197" spans="1:5" ht="31.5">
      <c r="A197" s="20" t="s">
        <v>341</v>
      </c>
      <c r="B197" s="100" t="s">
        <v>342</v>
      </c>
      <c r="C197" s="66"/>
      <c r="D197" s="66"/>
      <c r="E197" s="66"/>
    </row>
    <row r="198" spans="1:5" ht="31.5">
      <c r="A198" s="20" t="s">
        <v>343</v>
      </c>
      <c r="B198" s="100" t="s">
        <v>344</v>
      </c>
      <c r="C198" s="66"/>
      <c r="D198" s="66">
        <v>4</v>
      </c>
      <c r="E198" s="66">
        <v>4</v>
      </c>
    </row>
    <row r="199" spans="1:5" ht="47.25">
      <c r="A199" s="20" t="s">
        <v>345</v>
      </c>
      <c r="B199" s="100" t="s">
        <v>349</v>
      </c>
      <c r="C199" s="66"/>
      <c r="D199" s="66"/>
      <c r="E199" s="66"/>
    </row>
    <row r="200" spans="1:5" ht="141.75">
      <c r="A200" s="20" t="s">
        <v>346</v>
      </c>
      <c r="B200" s="22" t="s">
        <v>100</v>
      </c>
      <c r="C200" s="66"/>
      <c r="D200" s="66">
        <v>2</v>
      </c>
      <c r="E200" s="66">
        <v>0</v>
      </c>
    </row>
    <row r="201" spans="1:5" ht="110.25">
      <c r="A201" s="20" t="s">
        <v>350</v>
      </c>
      <c r="B201" s="22" t="s">
        <v>78</v>
      </c>
      <c r="C201" s="66"/>
      <c r="D201" s="66">
        <v>49</v>
      </c>
      <c r="E201" s="66">
        <v>39</v>
      </c>
    </row>
    <row r="202" spans="1:5" ht="81.75" customHeight="1">
      <c r="A202" s="20" t="s">
        <v>351</v>
      </c>
      <c r="B202" s="22" t="s">
        <v>187</v>
      </c>
      <c r="C202" s="66"/>
      <c r="D202" s="66">
        <v>7</v>
      </c>
      <c r="E202" s="66">
        <v>3</v>
      </c>
    </row>
    <row r="203" spans="1:5" ht="141.75">
      <c r="A203" s="20" t="s">
        <v>352</v>
      </c>
      <c r="B203" s="22" t="s">
        <v>48</v>
      </c>
      <c r="C203" s="66"/>
      <c r="D203" s="66">
        <v>12</v>
      </c>
      <c r="E203" s="66">
        <v>0</v>
      </c>
    </row>
    <row r="204" spans="1:5" ht="146.25" customHeight="1">
      <c r="A204" s="20" t="s">
        <v>353</v>
      </c>
      <c r="B204" s="22" t="s">
        <v>164</v>
      </c>
      <c r="C204" s="66"/>
      <c r="D204" s="92">
        <v>0</v>
      </c>
      <c r="E204" s="92">
        <v>0</v>
      </c>
    </row>
    <row r="205" spans="1:5" ht="78.75">
      <c r="A205" s="20" t="s">
        <v>354</v>
      </c>
      <c r="B205" s="40" t="s">
        <v>374</v>
      </c>
      <c r="C205" s="66"/>
      <c r="D205" s="66">
        <v>2</v>
      </c>
      <c r="E205" s="66">
        <v>2</v>
      </c>
    </row>
    <row r="206" spans="1:5" ht="63.75" customHeight="1">
      <c r="A206" s="20" t="s">
        <v>375</v>
      </c>
      <c r="B206" s="40" t="s">
        <v>376</v>
      </c>
      <c r="C206" s="66"/>
      <c r="D206" s="66">
        <v>1</v>
      </c>
      <c r="E206" s="66">
        <v>5</v>
      </c>
    </row>
    <row r="207" spans="1:5" ht="110.25">
      <c r="A207" s="20" t="s">
        <v>377</v>
      </c>
      <c r="B207" s="40" t="s">
        <v>378</v>
      </c>
      <c r="C207" s="66"/>
      <c r="D207" s="92">
        <v>0</v>
      </c>
      <c r="E207" s="92">
        <v>0</v>
      </c>
    </row>
    <row r="208" spans="1:5" ht="21" customHeight="1">
      <c r="A208" s="159" t="s">
        <v>359</v>
      </c>
      <c r="B208" s="160"/>
      <c r="C208" s="67"/>
      <c r="D208" s="93">
        <f>SUM(D17:D207)</f>
        <v>1477</v>
      </c>
      <c r="E208" s="67">
        <f>SUM(E17:E207)</f>
        <v>1493</v>
      </c>
    </row>
    <row r="209" spans="1:25" ht="16.5" customHeight="1">
      <c r="A209" s="68"/>
      <c r="B209" s="101"/>
      <c r="C209" s="59"/>
      <c r="D209" s="59"/>
      <c r="E209" s="59"/>
    </row>
    <row r="210" spans="1:25">
      <c r="A210" s="136" t="s">
        <v>360</v>
      </c>
      <c r="B210" s="136"/>
      <c r="C210" s="136"/>
      <c r="D210" s="136"/>
      <c r="E210" s="136"/>
    </row>
    <row r="211" spans="1:25" ht="39.75" customHeight="1">
      <c r="A211" s="137" t="s">
        <v>411</v>
      </c>
      <c r="B211" s="137"/>
      <c r="C211" s="137"/>
      <c r="D211" s="137"/>
      <c r="E211" s="137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11"/>
      <c r="Q211" s="11"/>
      <c r="R211" s="11"/>
      <c r="S211" s="11"/>
      <c r="T211" s="11"/>
      <c r="U211" s="11"/>
      <c r="V211" s="11"/>
      <c r="W211" s="11"/>
      <c r="X211" s="11"/>
      <c r="Y211" s="11"/>
    </row>
    <row r="212" spans="1:25" ht="8.25" customHeight="1">
      <c r="B212" s="98"/>
    </row>
    <row r="213" spans="1:25">
      <c r="A213" s="158" t="s">
        <v>396</v>
      </c>
      <c r="B213" s="158"/>
      <c r="C213" s="27"/>
      <c r="D213" s="152">
        <v>45901</v>
      </c>
      <c r="E213" s="152"/>
      <c r="F213" s="30"/>
      <c r="G213" s="27"/>
      <c r="H213" s="27"/>
      <c r="I213" s="28"/>
      <c r="J213" s="13"/>
      <c r="K213" s="13"/>
      <c r="L213" s="13"/>
      <c r="M213" s="27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</row>
    <row r="214" spans="1:25">
      <c r="A214" s="151" t="s">
        <v>357</v>
      </c>
      <c r="B214" s="151"/>
      <c r="C214" s="27"/>
      <c r="D214" s="153" t="s">
        <v>358</v>
      </c>
      <c r="E214" s="153"/>
      <c r="F214" s="27"/>
      <c r="G214" s="27"/>
      <c r="H214" s="27"/>
      <c r="I214" s="28"/>
      <c r="J214" s="30"/>
      <c r="K214" s="30"/>
      <c r="L214" s="30"/>
      <c r="M214" s="27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</row>
    <row r="215" spans="1:25">
      <c r="B215" s="98"/>
    </row>
    <row r="216" spans="1:25">
      <c r="B216" s="98"/>
    </row>
    <row r="217" spans="1:25">
      <c r="B217" s="98"/>
    </row>
    <row r="218" spans="1:25">
      <c r="B218" s="98"/>
    </row>
    <row r="219" spans="1:25">
      <c r="B219" s="98"/>
    </row>
    <row r="220" spans="1:25">
      <c r="B220" s="98"/>
    </row>
  </sheetData>
  <mergeCells count="15">
    <mergeCell ref="A211:E211"/>
    <mergeCell ref="A213:B213"/>
    <mergeCell ref="D213:E213"/>
    <mergeCell ref="A214:B214"/>
    <mergeCell ref="D214:E214"/>
    <mergeCell ref="A210:E210"/>
    <mergeCell ref="A1:E1"/>
    <mergeCell ref="A13:E13"/>
    <mergeCell ref="A10:E10"/>
    <mergeCell ref="A11:E11"/>
    <mergeCell ref="A208:B208"/>
    <mergeCell ref="A6:E6"/>
    <mergeCell ref="A7:E7"/>
    <mergeCell ref="A8:E8"/>
    <mergeCell ref="A14:E1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Y221"/>
  <sheetViews>
    <sheetView topLeftCell="A205" workbookViewId="0">
      <selection activeCell="A13" sqref="A13:E13"/>
    </sheetView>
  </sheetViews>
  <sheetFormatPr defaultRowHeight="15.75"/>
  <cols>
    <col min="1" max="1" width="9.140625" style="19"/>
    <col min="2" max="2" width="32.7109375" style="1" customWidth="1"/>
    <col min="3" max="3" width="20.7109375" style="19" customWidth="1"/>
    <col min="4" max="4" width="17.7109375" style="19" customWidth="1"/>
    <col min="5" max="5" width="19.7109375" style="19" customWidth="1"/>
    <col min="6" max="16384" width="9.140625" style="19"/>
  </cols>
  <sheetData>
    <row r="1" spans="1:6" s="114" customFormat="1">
      <c r="A1" s="142" t="s">
        <v>432</v>
      </c>
      <c r="B1" s="142"/>
      <c r="C1" s="142"/>
      <c r="D1" s="142"/>
      <c r="E1" s="142"/>
      <c r="F1" s="113"/>
    </row>
    <row r="2" spans="1:6" s="114" customFormat="1">
      <c r="A2" s="113"/>
      <c r="B2" s="113"/>
      <c r="C2" s="113"/>
      <c r="D2" s="113"/>
      <c r="E2" s="113"/>
      <c r="F2" s="113"/>
    </row>
    <row r="3" spans="1:6" s="114" customFormat="1">
      <c r="A3" s="113"/>
      <c r="B3" s="113"/>
      <c r="C3" s="113"/>
      <c r="D3" s="113"/>
      <c r="E3" s="113"/>
      <c r="F3" s="113"/>
    </row>
    <row r="4" spans="1:6" s="114" customFormat="1">
      <c r="A4" s="113"/>
      <c r="B4" s="113"/>
      <c r="C4" s="113"/>
      <c r="D4" s="113"/>
      <c r="E4" s="113"/>
      <c r="F4" s="113"/>
    </row>
    <row r="5" spans="1:6" s="114" customFormat="1" ht="15">
      <c r="A5" s="115"/>
      <c r="B5" s="116"/>
      <c r="C5" s="115"/>
      <c r="D5" s="115"/>
      <c r="E5" s="115"/>
      <c r="F5" s="115"/>
    </row>
    <row r="6" spans="1:6" s="114" customFormat="1" ht="15">
      <c r="A6" s="130" t="s">
        <v>424</v>
      </c>
      <c r="B6" s="130"/>
      <c r="C6" s="130"/>
      <c r="D6" s="130"/>
      <c r="E6" s="130"/>
      <c r="F6" s="117"/>
    </row>
    <row r="7" spans="1:6" s="114" customFormat="1" ht="30" customHeight="1">
      <c r="A7" s="154" t="s">
        <v>433</v>
      </c>
      <c r="B7" s="154"/>
      <c r="C7" s="154"/>
      <c r="D7" s="154"/>
      <c r="E7" s="154"/>
      <c r="F7" s="117"/>
    </row>
    <row r="8" spans="1:6" s="114" customFormat="1" ht="15">
      <c r="A8" s="130" t="s">
        <v>428</v>
      </c>
      <c r="B8" s="130"/>
      <c r="C8" s="130"/>
      <c r="D8" s="130"/>
      <c r="E8" s="130"/>
      <c r="F8" s="117"/>
    </row>
    <row r="9" spans="1:6" s="114" customFormat="1" ht="15">
      <c r="A9" s="118"/>
      <c r="B9" s="119"/>
      <c r="C9" s="118"/>
      <c r="D9" s="118"/>
      <c r="E9" s="118"/>
      <c r="F9" s="118"/>
    </row>
    <row r="10" spans="1:6" s="114" customFormat="1" ht="15">
      <c r="A10" s="149" t="s">
        <v>12</v>
      </c>
      <c r="B10" s="149"/>
      <c r="C10" s="149"/>
      <c r="D10" s="149"/>
      <c r="E10" s="149"/>
      <c r="F10" s="120"/>
    </row>
    <row r="11" spans="1:6" s="114" customFormat="1" ht="30" customHeight="1">
      <c r="A11" s="155" t="s">
        <v>426</v>
      </c>
      <c r="B11" s="156"/>
      <c r="C11" s="156"/>
      <c r="D11" s="156"/>
      <c r="E11" s="157"/>
      <c r="F11" s="120"/>
    </row>
    <row r="12" spans="1:6" s="114" customFormat="1" ht="15">
      <c r="A12" s="120"/>
      <c r="B12" s="121"/>
      <c r="C12" s="120"/>
      <c r="D12" s="120"/>
      <c r="E12" s="120"/>
      <c r="F12" s="120"/>
    </row>
    <row r="13" spans="1:6" s="114" customFormat="1" ht="15">
      <c r="A13" s="144" t="s">
        <v>442</v>
      </c>
      <c r="B13" s="144"/>
      <c r="C13" s="144"/>
      <c r="D13" s="144"/>
      <c r="E13" s="144"/>
      <c r="F13" s="120"/>
    </row>
    <row r="14" spans="1:6" s="114" customFormat="1" ht="34.5" customHeight="1">
      <c r="A14" s="135" t="s">
        <v>441</v>
      </c>
      <c r="B14" s="135"/>
      <c r="C14" s="135"/>
      <c r="D14" s="135"/>
      <c r="E14" s="135"/>
      <c r="F14" s="122"/>
    </row>
    <row r="15" spans="1:6" s="1" customFormat="1" ht="126">
      <c r="A15" s="67" t="s">
        <v>0</v>
      </c>
      <c r="B15" s="99" t="s">
        <v>1</v>
      </c>
      <c r="C15" s="67" t="s">
        <v>13</v>
      </c>
      <c r="D15" s="67" t="s">
        <v>14</v>
      </c>
      <c r="E15" s="67" t="s">
        <v>8</v>
      </c>
    </row>
    <row r="16" spans="1:6" s="18" customFormat="1">
      <c r="A16" s="24">
        <v>1</v>
      </c>
      <c r="B16" s="25">
        <v>2</v>
      </c>
      <c r="C16" s="24">
        <v>3</v>
      </c>
      <c r="D16" s="24">
        <v>4</v>
      </c>
      <c r="E16" s="24">
        <v>5</v>
      </c>
    </row>
    <row r="17" spans="1:5" s="1" customFormat="1" ht="31.5">
      <c r="A17" s="20">
        <v>1</v>
      </c>
      <c r="B17" s="41" t="s">
        <v>27</v>
      </c>
      <c r="C17" s="66"/>
      <c r="D17" s="66"/>
      <c r="E17" s="66"/>
    </row>
    <row r="18" spans="1:5" s="1" customFormat="1" ht="78.75">
      <c r="A18" s="20" t="s">
        <v>28</v>
      </c>
      <c r="B18" s="100" t="s">
        <v>29</v>
      </c>
      <c r="C18" s="66"/>
      <c r="D18" s="66">
        <v>16</v>
      </c>
      <c r="E18" s="66">
        <v>17</v>
      </c>
    </row>
    <row r="19" spans="1:5" s="1" customFormat="1" ht="47.25">
      <c r="A19" s="20" t="s">
        <v>30</v>
      </c>
      <c r="B19" s="100" t="s">
        <v>31</v>
      </c>
      <c r="C19" s="66"/>
      <c r="D19" s="66">
        <v>0</v>
      </c>
      <c r="E19" s="66">
        <v>0</v>
      </c>
    </row>
    <row r="20" spans="1:5" s="1" customFormat="1" ht="31.5">
      <c r="A20" s="20" t="s">
        <v>32</v>
      </c>
      <c r="B20" s="100" t="s">
        <v>33</v>
      </c>
      <c r="C20" s="66"/>
      <c r="D20" s="92">
        <v>0</v>
      </c>
      <c r="E20" s="92">
        <v>0</v>
      </c>
    </row>
    <row r="21" spans="1:5" s="1" customFormat="1">
      <c r="A21" s="20" t="s">
        <v>34</v>
      </c>
      <c r="B21" s="41" t="s">
        <v>35</v>
      </c>
      <c r="C21" s="66"/>
      <c r="D21" s="66"/>
      <c r="E21" s="66"/>
    </row>
    <row r="22" spans="1:5" s="1" customFormat="1" ht="31.5">
      <c r="A22" s="20" t="s">
        <v>36</v>
      </c>
      <c r="B22" s="100" t="s">
        <v>368</v>
      </c>
      <c r="C22" s="66"/>
      <c r="D22" s="66">
        <v>2</v>
      </c>
      <c r="E22" s="66">
        <v>0</v>
      </c>
    </row>
    <row r="23" spans="1:5" s="1" customFormat="1" ht="78.75">
      <c r="A23" s="20" t="s">
        <v>37</v>
      </c>
      <c r="B23" s="100" t="s">
        <v>38</v>
      </c>
      <c r="C23" s="66"/>
      <c r="D23" s="66">
        <v>40</v>
      </c>
      <c r="E23" s="66">
        <v>6</v>
      </c>
    </row>
    <row r="24" spans="1:5" s="1" customFormat="1">
      <c r="A24" s="20" t="s">
        <v>39</v>
      </c>
      <c r="B24" s="41" t="s">
        <v>40</v>
      </c>
      <c r="C24" s="66"/>
      <c r="D24" s="66"/>
      <c r="E24" s="66"/>
    </row>
    <row r="25" spans="1:5" s="1" customFormat="1" ht="78.75">
      <c r="A25" s="20" t="s">
        <v>41</v>
      </c>
      <c r="B25" s="100" t="s">
        <v>42</v>
      </c>
      <c r="C25" s="66"/>
      <c r="D25" s="66">
        <v>1</v>
      </c>
      <c r="E25" s="66">
        <v>0</v>
      </c>
    </row>
    <row r="26" spans="1:5" s="1" customFormat="1" ht="31.5">
      <c r="A26" s="20" t="s">
        <v>43</v>
      </c>
      <c r="B26" s="100" t="s">
        <v>44</v>
      </c>
      <c r="C26" s="66"/>
      <c r="D26" s="66">
        <v>7</v>
      </c>
      <c r="E26" s="66">
        <v>1</v>
      </c>
    </row>
    <row r="27" spans="1:5" s="1" customFormat="1" ht="31.5">
      <c r="A27" s="20" t="s">
        <v>45</v>
      </c>
      <c r="B27" s="100" t="s">
        <v>46</v>
      </c>
      <c r="C27" s="66"/>
      <c r="D27" s="92">
        <v>0</v>
      </c>
      <c r="E27" s="92">
        <v>0</v>
      </c>
    </row>
    <row r="28" spans="1:5" s="1" customFormat="1" ht="47.25">
      <c r="A28" s="20" t="s">
        <v>47</v>
      </c>
      <c r="B28" s="100" t="s">
        <v>50</v>
      </c>
      <c r="C28" s="66"/>
      <c r="D28" s="66">
        <v>1</v>
      </c>
      <c r="E28" s="66">
        <v>0</v>
      </c>
    </row>
    <row r="29" spans="1:5" s="1" customFormat="1" ht="47.25">
      <c r="A29" s="20" t="s">
        <v>49</v>
      </c>
      <c r="B29" s="22" t="s">
        <v>369</v>
      </c>
      <c r="C29" s="66"/>
      <c r="D29" s="92">
        <v>0</v>
      </c>
      <c r="E29" s="92">
        <v>0</v>
      </c>
    </row>
    <row r="30" spans="1:5" s="1" customFormat="1" ht="47.25">
      <c r="A30" s="20" t="s">
        <v>51</v>
      </c>
      <c r="B30" s="40" t="s">
        <v>399</v>
      </c>
      <c r="C30" s="66"/>
      <c r="D30" s="92">
        <v>0</v>
      </c>
      <c r="E30" s="92">
        <v>0</v>
      </c>
    </row>
    <row r="31" spans="1:5" s="1" customFormat="1" ht="63">
      <c r="A31" s="20" t="s">
        <v>400</v>
      </c>
      <c r="B31" s="100" t="s">
        <v>52</v>
      </c>
      <c r="C31" s="66"/>
      <c r="D31" s="92">
        <v>0</v>
      </c>
      <c r="E31" s="92">
        <v>0</v>
      </c>
    </row>
    <row r="32" spans="1:5" s="1" customFormat="1" ht="31.5">
      <c r="A32" s="20" t="s">
        <v>53</v>
      </c>
      <c r="B32" s="100" t="s">
        <v>54</v>
      </c>
      <c r="C32" s="66"/>
      <c r="D32" s="66"/>
      <c r="E32" s="66"/>
    </row>
    <row r="33" spans="1:5" s="1" customFormat="1" ht="47.25">
      <c r="A33" s="20" t="s">
        <v>55</v>
      </c>
      <c r="B33" s="100" t="s">
        <v>407</v>
      </c>
      <c r="C33" s="66"/>
      <c r="D33" s="92">
        <v>0</v>
      </c>
      <c r="E33" s="92">
        <v>0</v>
      </c>
    </row>
    <row r="34" spans="1:5" s="1" customFormat="1" ht="47.25">
      <c r="A34" s="20" t="s">
        <v>57</v>
      </c>
      <c r="B34" s="100" t="s">
        <v>56</v>
      </c>
      <c r="C34" s="66"/>
      <c r="D34" s="66">
        <v>6</v>
      </c>
      <c r="E34" s="66">
        <v>15</v>
      </c>
    </row>
    <row r="35" spans="1:5" s="1" customFormat="1" ht="78.75">
      <c r="A35" s="20" t="s">
        <v>373</v>
      </c>
      <c r="B35" s="100" t="s">
        <v>58</v>
      </c>
      <c r="C35" s="66"/>
      <c r="D35" s="92">
        <v>0</v>
      </c>
      <c r="E35" s="92">
        <v>0</v>
      </c>
    </row>
    <row r="36" spans="1:5" s="1" customFormat="1" ht="31.5">
      <c r="A36" s="20" t="s">
        <v>59</v>
      </c>
      <c r="B36" s="100" t="s">
        <v>60</v>
      </c>
      <c r="C36" s="66"/>
      <c r="D36" s="66"/>
      <c r="E36" s="66"/>
    </row>
    <row r="37" spans="1:5" s="1" customFormat="1" ht="78.75">
      <c r="A37" s="20" t="s">
        <v>61</v>
      </c>
      <c r="B37" s="100" t="s">
        <v>62</v>
      </c>
      <c r="C37" s="66"/>
      <c r="D37" s="92">
        <v>0</v>
      </c>
      <c r="E37" s="92">
        <v>0</v>
      </c>
    </row>
    <row r="38" spans="1:5" s="1" customFormat="1" ht="63">
      <c r="A38" s="20" t="s">
        <v>63</v>
      </c>
      <c r="B38" s="100" t="s">
        <v>64</v>
      </c>
      <c r="C38" s="66"/>
      <c r="D38" s="66">
        <v>9</v>
      </c>
      <c r="E38" s="66">
        <v>0</v>
      </c>
    </row>
    <row r="39" spans="1:5" s="1" customFormat="1" ht="63">
      <c r="A39" s="20" t="s">
        <v>65</v>
      </c>
      <c r="B39" s="100" t="s">
        <v>66</v>
      </c>
      <c r="C39" s="66"/>
      <c r="D39" s="92">
        <v>0</v>
      </c>
      <c r="E39" s="92">
        <v>0</v>
      </c>
    </row>
    <row r="40" spans="1:5" s="1" customFormat="1" ht="63">
      <c r="A40" s="20" t="s">
        <v>67</v>
      </c>
      <c r="B40" s="100" t="s">
        <v>68</v>
      </c>
      <c r="C40" s="66"/>
      <c r="D40" s="92">
        <v>0</v>
      </c>
      <c r="E40" s="92">
        <v>0</v>
      </c>
    </row>
    <row r="41" spans="1:5" s="1" customFormat="1" ht="63">
      <c r="A41" s="20" t="s">
        <v>347</v>
      </c>
      <c r="B41" s="100" t="s">
        <v>69</v>
      </c>
      <c r="C41" s="66"/>
      <c r="D41" s="92">
        <v>0</v>
      </c>
      <c r="E41" s="92">
        <v>0</v>
      </c>
    </row>
    <row r="42" spans="1:5" s="1" customFormat="1" ht="63">
      <c r="A42" s="20" t="s">
        <v>348</v>
      </c>
      <c r="B42" s="100" t="s">
        <v>70</v>
      </c>
      <c r="C42" s="66"/>
      <c r="D42" s="92">
        <v>0</v>
      </c>
      <c r="E42" s="92">
        <v>0</v>
      </c>
    </row>
    <row r="43" spans="1:5" s="1" customFormat="1">
      <c r="A43" s="20" t="s">
        <v>71</v>
      </c>
      <c r="B43" s="100" t="s">
        <v>72</v>
      </c>
      <c r="C43" s="66"/>
      <c r="D43" s="66"/>
      <c r="E43" s="66"/>
    </row>
    <row r="44" spans="1:5" s="1" customFormat="1" ht="47.25">
      <c r="A44" s="20" t="s">
        <v>73</v>
      </c>
      <c r="B44" s="100" t="s">
        <v>74</v>
      </c>
      <c r="C44" s="66"/>
      <c r="D44" s="66">
        <v>0</v>
      </c>
      <c r="E44" s="66">
        <v>0</v>
      </c>
    </row>
    <row r="45" spans="1:5" s="1" customFormat="1" ht="47.25">
      <c r="A45" s="20" t="s">
        <v>75</v>
      </c>
      <c r="B45" s="100" t="s">
        <v>76</v>
      </c>
      <c r="C45" s="66"/>
      <c r="D45" s="92">
        <v>0</v>
      </c>
      <c r="E45" s="92">
        <v>0</v>
      </c>
    </row>
    <row r="46" spans="1:5" s="1" customFormat="1" ht="78.75">
      <c r="A46" s="20" t="s">
        <v>77</v>
      </c>
      <c r="B46" s="40" t="s">
        <v>416</v>
      </c>
      <c r="C46" s="66"/>
      <c r="D46" s="92">
        <v>0</v>
      </c>
      <c r="E46" s="92">
        <v>0</v>
      </c>
    </row>
    <row r="47" spans="1:5" s="1" customFormat="1" ht="47.25">
      <c r="A47" s="20" t="s">
        <v>79</v>
      </c>
      <c r="B47" s="100" t="s">
        <v>81</v>
      </c>
      <c r="C47" s="66"/>
      <c r="D47" s="66">
        <v>3</v>
      </c>
      <c r="E47" s="66">
        <v>0</v>
      </c>
    </row>
    <row r="48" spans="1:5" s="1" customFormat="1" ht="47.25">
      <c r="A48" s="20" t="s">
        <v>80</v>
      </c>
      <c r="B48" s="100" t="s">
        <v>50</v>
      </c>
      <c r="C48" s="66"/>
      <c r="D48" s="66">
        <v>6</v>
      </c>
      <c r="E48" s="66">
        <v>2</v>
      </c>
    </row>
    <row r="49" spans="1:5" s="1" customFormat="1" ht="63">
      <c r="A49" s="20" t="s">
        <v>82</v>
      </c>
      <c r="B49" s="100" t="s">
        <v>83</v>
      </c>
      <c r="C49" s="66"/>
      <c r="D49" s="92">
        <v>0</v>
      </c>
      <c r="E49" s="92">
        <v>0</v>
      </c>
    </row>
    <row r="50" spans="1:5" s="1" customFormat="1">
      <c r="A50" s="20" t="s">
        <v>84</v>
      </c>
      <c r="B50" s="100" t="s">
        <v>85</v>
      </c>
      <c r="C50" s="66"/>
      <c r="D50" s="66"/>
      <c r="E50" s="66"/>
    </row>
    <row r="51" spans="1:5" s="1" customFormat="1" ht="47.25">
      <c r="A51" s="20" t="s">
        <v>86</v>
      </c>
      <c r="B51" s="100" t="s">
        <v>87</v>
      </c>
      <c r="C51" s="66"/>
      <c r="D51" s="66">
        <v>3</v>
      </c>
      <c r="E51" s="66">
        <v>0</v>
      </c>
    </row>
    <row r="52" spans="1:5" s="1" customFormat="1">
      <c r="A52" s="20" t="s">
        <v>88</v>
      </c>
      <c r="B52" s="100" t="s">
        <v>89</v>
      </c>
      <c r="C52" s="66"/>
      <c r="D52" s="66"/>
      <c r="E52" s="66"/>
    </row>
    <row r="53" spans="1:5" s="1" customFormat="1" ht="47.25">
      <c r="A53" s="20" t="s">
        <v>90</v>
      </c>
      <c r="B53" s="100" t="s">
        <v>91</v>
      </c>
      <c r="C53" s="66"/>
      <c r="D53" s="66">
        <v>20</v>
      </c>
      <c r="E53" s="66">
        <v>0</v>
      </c>
    </row>
    <row r="54" spans="1:5" s="1" customFormat="1" ht="47.25">
      <c r="A54" s="20" t="s">
        <v>92</v>
      </c>
      <c r="B54" s="100" t="s">
        <v>31</v>
      </c>
      <c r="C54" s="66"/>
      <c r="D54" s="66">
        <v>2</v>
      </c>
      <c r="E54" s="66">
        <v>0</v>
      </c>
    </row>
    <row r="55" spans="1:5" s="1" customFormat="1">
      <c r="A55" s="20" t="s">
        <v>93</v>
      </c>
      <c r="B55" s="100" t="s">
        <v>94</v>
      </c>
      <c r="C55" s="66"/>
      <c r="D55" s="66"/>
      <c r="E55" s="66"/>
    </row>
    <row r="56" spans="1:5" s="1" customFormat="1" ht="47.25">
      <c r="A56" s="20" t="s">
        <v>95</v>
      </c>
      <c r="B56" s="100" t="s">
        <v>31</v>
      </c>
      <c r="C56" s="66"/>
      <c r="D56" s="66">
        <v>0</v>
      </c>
      <c r="E56" s="66">
        <v>0</v>
      </c>
    </row>
    <row r="57" spans="1:5" s="1" customFormat="1" ht="78.75">
      <c r="A57" s="20" t="s">
        <v>96</v>
      </c>
      <c r="B57" s="100" t="s">
        <v>98</v>
      </c>
      <c r="C57" s="66"/>
      <c r="D57" s="92">
        <v>0</v>
      </c>
      <c r="E57" s="92">
        <v>0</v>
      </c>
    </row>
    <row r="58" spans="1:5" s="1" customFormat="1" ht="47.25">
      <c r="A58" s="20" t="s">
        <v>97</v>
      </c>
      <c r="B58" s="100" t="s">
        <v>101</v>
      </c>
      <c r="C58" s="66"/>
      <c r="D58" s="92">
        <v>0</v>
      </c>
      <c r="E58" s="92">
        <v>0</v>
      </c>
    </row>
    <row r="59" spans="1:5" s="1" customFormat="1" ht="47.25">
      <c r="A59" s="20" t="s">
        <v>99</v>
      </c>
      <c r="B59" s="100" t="s">
        <v>102</v>
      </c>
      <c r="C59" s="66"/>
      <c r="D59" s="66">
        <v>3</v>
      </c>
      <c r="E59" s="66">
        <v>1</v>
      </c>
    </row>
    <row r="60" spans="1:5" s="1" customFormat="1" ht="31.5">
      <c r="A60" s="20" t="s">
        <v>103</v>
      </c>
      <c r="B60" s="100" t="s">
        <v>104</v>
      </c>
      <c r="C60" s="66"/>
      <c r="D60" s="66"/>
      <c r="E60" s="66"/>
    </row>
    <row r="61" spans="1:5" s="1" customFormat="1" ht="63">
      <c r="A61" s="20" t="s">
        <v>105</v>
      </c>
      <c r="B61" s="100" t="s">
        <v>106</v>
      </c>
      <c r="C61" s="66"/>
      <c r="D61" s="66">
        <v>2</v>
      </c>
      <c r="E61" s="66">
        <v>2</v>
      </c>
    </row>
    <row r="62" spans="1:5" s="1" customFormat="1" ht="47.25">
      <c r="A62" s="20" t="s">
        <v>107</v>
      </c>
      <c r="B62" s="100" t="s">
        <v>108</v>
      </c>
      <c r="C62" s="66"/>
      <c r="D62" s="92">
        <v>0</v>
      </c>
      <c r="E62" s="92">
        <v>0</v>
      </c>
    </row>
    <row r="63" spans="1:5" s="1" customFormat="1" ht="31.5">
      <c r="A63" s="20" t="s">
        <v>109</v>
      </c>
      <c r="B63" s="100" t="s">
        <v>110</v>
      </c>
      <c r="C63" s="66"/>
      <c r="D63" s="66"/>
      <c r="E63" s="66"/>
    </row>
    <row r="64" spans="1:5" s="1" customFormat="1" ht="47.25">
      <c r="A64" s="20" t="s">
        <v>111</v>
      </c>
      <c r="B64" s="100" t="s">
        <v>50</v>
      </c>
      <c r="C64" s="66"/>
      <c r="D64" s="66">
        <v>0</v>
      </c>
      <c r="E64" s="66">
        <v>0</v>
      </c>
    </row>
    <row r="65" spans="1:5" s="1" customFormat="1" ht="47.25">
      <c r="A65" s="20" t="s">
        <v>112</v>
      </c>
      <c r="B65" s="109" t="s">
        <v>414</v>
      </c>
      <c r="C65" s="66"/>
      <c r="D65" s="92">
        <v>0</v>
      </c>
      <c r="E65" s="92">
        <v>0</v>
      </c>
    </row>
    <row r="66" spans="1:5" s="1" customFormat="1" ht="47.25">
      <c r="A66" s="20" t="s">
        <v>113</v>
      </c>
      <c r="B66" s="109" t="s">
        <v>415</v>
      </c>
      <c r="C66" s="66"/>
      <c r="D66" s="92">
        <v>0</v>
      </c>
      <c r="E66" s="92">
        <v>0</v>
      </c>
    </row>
    <row r="67" spans="1:5" s="1" customFormat="1" ht="31.5">
      <c r="A67" s="20" t="s">
        <v>115</v>
      </c>
      <c r="B67" s="109" t="s">
        <v>114</v>
      </c>
      <c r="C67" s="66"/>
      <c r="D67" s="66">
        <v>3</v>
      </c>
      <c r="E67" s="66">
        <v>1</v>
      </c>
    </row>
    <row r="68" spans="1:5" s="1" customFormat="1" ht="47.25">
      <c r="A68" s="20" t="s">
        <v>116</v>
      </c>
      <c r="B68" s="109" t="s">
        <v>412</v>
      </c>
      <c r="C68" s="66"/>
      <c r="D68" s="66">
        <v>6</v>
      </c>
      <c r="E68" s="66">
        <v>1</v>
      </c>
    </row>
    <row r="69" spans="1:5" s="1" customFormat="1" ht="47.25">
      <c r="A69" s="20" t="s">
        <v>385</v>
      </c>
      <c r="B69" s="109" t="s">
        <v>413</v>
      </c>
      <c r="C69" s="66"/>
      <c r="D69" s="66">
        <v>4</v>
      </c>
      <c r="E69" s="66">
        <v>0</v>
      </c>
    </row>
    <row r="70" spans="1:5" s="1" customFormat="1" ht="63">
      <c r="A70" s="20" t="s">
        <v>386</v>
      </c>
      <c r="B70" s="100" t="s">
        <v>117</v>
      </c>
      <c r="C70" s="66"/>
      <c r="D70" s="92">
        <v>0</v>
      </c>
      <c r="E70" s="92">
        <v>0</v>
      </c>
    </row>
    <row r="71" spans="1:5" s="1" customFormat="1">
      <c r="A71" s="20" t="s">
        <v>118</v>
      </c>
      <c r="B71" s="100" t="s">
        <v>119</v>
      </c>
      <c r="C71" s="66"/>
      <c r="D71" s="66"/>
      <c r="E71" s="66"/>
    </row>
    <row r="72" spans="1:5" s="1" customFormat="1" ht="94.5">
      <c r="A72" s="20" t="s">
        <v>120</v>
      </c>
      <c r="B72" s="100" t="s">
        <v>122</v>
      </c>
      <c r="C72" s="66"/>
      <c r="D72" s="92">
        <v>0</v>
      </c>
      <c r="E72" s="92">
        <v>0</v>
      </c>
    </row>
    <row r="73" spans="1:5" s="1" customFormat="1" ht="47.25">
      <c r="A73" s="20" t="s">
        <v>121</v>
      </c>
      <c r="B73" s="100" t="s">
        <v>123</v>
      </c>
      <c r="C73" s="66"/>
      <c r="D73" s="92">
        <v>0</v>
      </c>
      <c r="E73" s="92">
        <v>0</v>
      </c>
    </row>
    <row r="74" spans="1:5" s="1" customFormat="1">
      <c r="A74" s="20" t="s">
        <v>124</v>
      </c>
      <c r="B74" s="100" t="s">
        <v>125</v>
      </c>
      <c r="C74" s="66"/>
      <c r="D74" s="66"/>
      <c r="E74" s="66"/>
    </row>
    <row r="75" spans="1:5" s="1" customFormat="1" ht="78.75">
      <c r="A75" s="20" t="s">
        <v>126</v>
      </c>
      <c r="B75" s="100" t="s">
        <v>127</v>
      </c>
      <c r="C75" s="66"/>
      <c r="D75" s="86">
        <v>4</v>
      </c>
      <c r="E75" s="86">
        <v>23</v>
      </c>
    </row>
    <row r="76" spans="1:5" s="1" customFormat="1" ht="31.5">
      <c r="A76" s="20" t="s">
        <v>128</v>
      </c>
      <c r="B76" s="100" t="s">
        <v>129</v>
      </c>
      <c r="C76" s="66"/>
      <c r="D76" s="92">
        <v>0</v>
      </c>
      <c r="E76" s="92">
        <v>0</v>
      </c>
    </row>
    <row r="77" spans="1:5" s="1" customFormat="1" ht="47.25">
      <c r="A77" s="20" t="s">
        <v>130</v>
      </c>
      <c r="B77" s="100" t="s">
        <v>50</v>
      </c>
      <c r="C77" s="66"/>
      <c r="D77" s="66">
        <v>0</v>
      </c>
      <c r="E77" s="66">
        <v>0</v>
      </c>
    </row>
    <row r="78" spans="1:5" s="1" customFormat="1" ht="63">
      <c r="A78" s="20" t="s">
        <v>131</v>
      </c>
      <c r="B78" s="100" t="s">
        <v>132</v>
      </c>
      <c r="C78" s="66"/>
      <c r="D78" s="92">
        <v>0</v>
      </c>
      <c r="E78" s="92">
        <v>0</v>
      </c>
    </row>
    <row r="79" spans="1:5" s="1" customFormat="1">
      <c r="A79" s="20" t="s">
        <v>133</v>
      </c>
      <c r="B79" s="100" t="s">
        <v>134</v>
      </c>
      <c r="C79" s="66"/>
      <c r="D79" s="66"/>
      <c r="E79" s="66"/>
    </row>
    <row r="80" spans="1:5" s="1" customFormat="1" ht="78.75">
      <c r="A80" s="20" t="s">
        <v>135</v>
      </c>
      <c r="B80" s="100" t="s">
        <v>136</v>
      </c>
      <c r="C80" s="66"/>
      <c r="D80" s="66">
        <v>3</v>
      </c>
      <c r="E80" s="66">
        <v>2</v>
      </c>
    </row>
    <row r="81" spans="1:5" s="1" customFormat="1" ht="47.25">
      <c r="A81" s="20" t="s">
        <v>137</v>
      </c>
      <c r="B81" s="100" t="s">
        <v>138</v>
      </c>
      <c r="C81" s="66"/>
      <c r="D81" s="66">
        <v>8</v>
      </c>
      <c r="E81" s="66">
        <v>0</v>
      </c>
    </row>
    <row r="82" spans="1:5" s="1" customFormat="1" ht="31.5">
      <c r="A82" s="20" t="s">
        <v>139</v>
      </c>
      <c r="B82" s="100" t="s">
        <v>140</v>
      </c>
      <c r="C82" s="66"/>
      <c r="D82" s="66"/>
      <c r="E82" s="66"/>
    </row>
    <row r="83" spans="1:5" s="1" customFormat="1" ht="47.25">
      <c r="A83" s="20" t="s">
        <v>141</v>
      </c>
      <c r="B83" s="100" t="s">
        <v>31</v>
      </c>
      <c r="C83" s="66"/>
      <c r="D83" s="66">
        <v>0</v>
      </c>
      <c r="E83" s="66">
        <v>0</v>
      </c>
    </row>
    <row r="84" spans="1:5" s="1" customFormat="1">
      <c r="A84" s="20" t="s">
        <v>142</v>
      </c>
      <c r="B84" s="100" t="s">
        <v>143</v>
      </c>
      <c r="C84" s="66"/>
      <c r="D84" s="66"/>
      <c r="E84" s="66"/>
    </row>
    <row r="85" spans="1:5" s="1" customFormat="1" ht="78.75">
      <c r="A85" s="20" t="s">
        <v>144</v>
      </c>
      <c r="B85" s="100" t="s">
        <v>145</v>
      </c>
      <c r="C85" s="66"/>
      <c r="D85" s="92">
        <v>0</v>
      </c>
      <c r="E85" s="92">
        <v>0</v>
      </c>
    </row>
    <row r="86" spans="1:5" s="1" customFormat="1" ht="63">
      <c r="A86" s="20" t="s">
        <v>146</v>
      </c>
      <c r="B86" s="100" t="s">
        <v>147</v>
      </c>
      <c r="C86" s="66"/>
      <c r="D86" s="66">
        <v>0</v>
      </c>
      <c r="E86" s="66">
        <v>0</v>
      </c>
    </row>
    <row r="87" spans="1:5" s="1" customFormat="1" ht="63">
      <c r="A87" s="20" t="s">
        <v>148</v>
      </c>
      <c r="B87" s="100" t="s">
        <v>149</v>
      </c>
      <c r="C87" s="66"/>
      <c r="D87" s="66">
        <v>2</v>
      </c>
      <c r="E87" s="66">
        <v>0</v>
      </c>
    </row>
    <row r="88" spans="1:5" s="1" customFormat="1" ht="31.5">
      <c r="A88" s="20" t="s">
        <v>150</v>
      </c>
      <c r="B88" s="100" t="s">
        <v>151</v>
      </c>
      <c r="C88" s="66"/>
      <c r="D88" s="92">
        <v>0</v>
      </c>
      <c r="E88" s="92">
        <v>0</v>
      </c>
    </row>
    <row r="89" spans="1:5" s="1" customFormat="1" ht="78.75">
      <c r="A89" s="20" t="s">
        <v>152</v>
      </c>
      <c r="B89" s="100" t="s">
        <v>153</v>
      </c>
      <c r="C89" s="66"/>
      <c r="D89" s="92">
        <v>0</v>
      </c>
      <c r="E89" s="92">
        <v>0</v>
      </c>
    </row>
    <row r="90" spans="1:5" s="1" customFormat="1">
      <c r="A90" s="20" t="s">
        <v>154</v>
      </c>
      <c r="B90" s="100" t="s">
        <v>155</v>
      </c>
      <c r="C90" s="66"/>
      <c r="D90" s="66"/>
      <c r="E90" s="66"/>
    </row>
    <row r="91" spans="1:5" s="1" customFormat="1" ht="78.75">
      <c r="A91" s="20" t="s">
        <v>156</v>
      </c>
      <c r="B91" s="100" t="s">
        <v>370</v>
      </c>
      <c r="C91" s="66"/>
      <c r="D91" s="92">
        <v>0</v>
      </c>
      <c r="E91" s="92">
        <v>0</v>
      </c>
    </row>
    <row r="92" spans="1:5" s="1" customFormat="1" ht="31.5">
      <c r="A92" s="20" t="s">
        <v>157</v>
      </c>
      <c r="B92" s="100" t="s">
        <v>158</v>
      </c>
      <c r="C92" s="66"/>
      <c r="D92" s="66">
        <v>12</v>
      </c>
      <c r="E92" s="66">
        <v>0</v>
      </c>
    </row>
    <row r="93" spans="1:5" s="1" customFormat="1" ht="31.5">
      <c r="A93" s="20" t="s">
        <v>159</v>
      </c>
      <c r="B93" s="100" t="s">
        <v>160</v>
      </c>
      <c r="C93" s="66"/>
      <c r="D93" s="66"/>
      <c r="E93" s="66"/>
    </row>
    <row r="94" spans="1:5" s="1" customFormat="1" ht="78.75">
      <c r="A94" s="20" t="s">
        <v>161</v>
      </c>
      <c r="B94" s="100" t="s">
        <v>162</v>
      </c>
      <c r="C94" s="66"/>
      <c r="D94" s="66">
        <v>54</v>
      </c>
      <c r="E94" s="66">
        <v>11</v>
      </c>
    </row>
    <row r="95" spans="1:5" s="1" customFormat="1" ht="78.75">
      <c r="A95" s="20" t="s">
        <v>163</v>
      </c>
      <c r="B95" s="100" t="s">
        <v>165</v>
      </c>
      <c r="C95" s="66"/>
      <c r="D95" s="92">
        <v>0</v>
      </c>
      <c r="E95" s="92">
        <v>0</v>
      </c>
    </row>
    <row r="96" spans="1:5" s="1" customFormat="1">
      <c r="A96" s="20" t="s">
        <v>166</v>
      </c>
      <c r="B96" s="100" t="s">
        <v>167</v>
      </c>
      <c r="C96" s="66"/>
      <c r="D96" s="66"/>
      <c r="E96" s="66"/>
    </row>
    <row r="97" spans="1:5" s="1" customFormat="1" ht="63">
      <c r="A97" s="20" t="s">
        <v>168</v>
      </c>
      <c r="B97" s="100" t="s">
        <v>169</v>
      </c>
      <c r="C97" s="66"/>
      <c r="D97" s="92">
        <v>0</v>
      </c>
      <c r="E97" s="92">
        <v>0</v>
      </c>
    </row>
    <row r="98" spans="1:5" s="1" customFormat="1" ht="47.25">
      <c r="A98" s="20" t="s">
        <v>170</v>
      </c>
      <c r="B98" s="100" t="s">
        <v>381</v>
      </c>
      <c r="C98" s="66"/>
      <c r="D98" s="92">
        <v>0</v>
      </c>
      <c r="E98" s="92">
        <v>0</v>
      </c>
    </row>
    <row r="99" spans="1:5" s="1" customFormat="1" ht="31.5">
      <c r="A99" s="20" t="s">
        <v>171</v>
      </c>
      <c r="B99" s="40" t="s">
        <v>380</v>
      </c>
      <c r="C99" s="66"/>
      <c r="D99" s="92">
        <v>0</v>
      </c>
      <c r="E99" s="92">
        <v>0</v>
      </c>
    </row>
    <row r="100" spans="1:5" s="1" customFormat="1" ht="78.75">
      <c r="A100" s="20" t="s">
        <v>173</v>
      </c>
      <c r="B100" s="100" t="s">
        <v>172</v>
      </c>
      <c r="C100" s="66"/>
      <c r="D100" s="92">
        <v>0</v>
      </c>
      <c r="E100" s="92">
        <v>0</v>
      </c>
    </row>
    <row r="101" spans="1:5" s="1" customFormat="1" ht="47.25">
      <c r="A101" s="20" t="s">
        <v>175</v>
      </c>
      <c r="B101" s="100" t="s">
        <v>174</v>
      </c>
      <c r="C101" s="66"/>
      <c r="D101" s="92">
        <v>0</v>
      </c>
      <c r="E101" s="92">
        <v>0</v>
      </c>
    </row>
    <row r="102" spans="1:5" s="1" customFormat="1" ht="47.25">
      <c r="A102" s="20" t="s">
        <v>176</v>
      </c>
      <c r="B102" s="100" t="s">
        <v>371</v>
      </c>
      <c r="C102" s="66"/>
      <c r="D102" s="92">
        <v>0</v>
      </c>
      <c r="E102" s="92">
        <v>0</v>
      </c>
    </row>
    <row r="103" spans="1:5" s="1" customFormat="1" ht="63">
      <c r="A103" s="20" t="s">
        <v>379</v>
      </c>
      <c r="B103" s="100" t="s">
        <v>177</v>
      </c>
      <c r="C103" s="66"/>
      <c r="D103" s="92">
        <v>0</v>
      </c>
      <c r="E103" s="92">
        <v>0</v>
      </c>
    </row>
    <row r="104" spans="1:5" s="1" customFormat="1">
      <c r="A104" s="20" t="s">
        <v>178</v>
      </c>
      <c r="B104" s="100" t="s">
        <v>179</v>
      </c>
      <c r="C104" s="66"/>
      <c r="D104" s="66"/>
      <c r="E104" s="66"/>
    </row>
    <row r="105" spans="1:5" s="1" customFormat="1" ht="31.5">
      <c r="A105" s="20" t="s">
        <v>180</v>
      </c>
      <c r="B105" s="100" t="s">
        <v>181</v>
      </c>
      <c r="C105" s="66"/>
      <c r="D105" s="92">
        <v>0</v>
      </c>
      <c r="E105" s="92">
        <v>0</v>
      </c>
    </row>
    <row r="106" spans="1:5" s="1" customFormat="1" ht="47.25">
      <c r="A106" s="20" t="s">
        <v>182</v>
      </c>
      <c r="B106" s="100" t="s">
        <v>31</v>
      </c>
      <c r="C106" s="66"/>
      <c r="D106" s="66">
        <v>0</v>
      </c>
      <c r="E106" s="66">
        <v>0</v>
      </c>
    </row>
    <row r="107" spans="1:5" s="1" customFormat="1" ht="78.75">
      <c r="A107" s="20" t="s">
        <v>183</v>
      </c>
      <c r="B107" s="100" t="s">
        <v>184</v>
      </c>
      <c r="C107" s="66"/>
      <c r="D107" s="92">
        <v>0</v>
      </c>
      <c r="E107" s="92">
        <v>0</v>
      </c>
    </row>
    <row r="108" spans="1:5" s="1" customFormat="1" ht="47.25">
      <c r="A108" s="20" t="s">
        <v>185</v>
      </c>
      <c r="B108" s="100" t="s">
        <v>186</v>
      </c>
      <c r="C108" s="66"/>
      <c r="D108" s="92">
        <v>0</v>
      </c>
      <c r="E108" s="92">
        <v>0</v>
      </c>
    </row>
    <row r="109" spans="1:5" s="1" customFormat="1">
      <c r="A109" s="20" t="s">
        <v>188</v>
      </c>
      <c r="B109" s="100" t="s">
        <v>189</v>
      </c>
      <c r="C109" s="66"/>
      <c r="D109" s="66"/>
      <c r="E109" s="66"/>
    </row>
    <row r="110" spans="1:5" s="1" customFormat="1" ht="78.75">
      <c r="A110" s="20" t="s">
        <v>190</v>
      </c>
      <c r="B110" s="100" t="s">
        <v>191</v>
      </c>
      <c r="C110" s="66"/>
      <c r="D110" s="92">
        <v>0</v>
      </c>
      <c r="E110" s="92">
        <v>0</v>
      </c>
    </row>
    <row r="111" spans="1:5" s="1" customFormat="1" ht="47.25">
      <c r="A111" s="20" t="s">
        <v>192</v>
      </c>
      <c r="B111" s="100" t="s">
        <v>31</v>
      </c>
      <c r="C111" s="66"/>
      <c r="D111" s="66">
        <v>16</v>
      </c>
      <c r="E111" s="66">
        <v>1</v>
      </c>
    </row>
    <row r="112" spans="1:5" s="1" customFormat="1" ht="47.25">
      <c r="A112" s="20" t="s">
        <v>193</v>
      </c>
      <c r="B112" s="100" t="s">
        <v>194</v>
      </c>
      <c r="C112" s="66"/>
      <c r="D112" s="66">
        <v>0</v>
      </c>
      <c r="E112" s="66">
        <v>0</v>
      </c>
    </row>
    <row r="113" spans="1:5" s="1" customFormat="1">
      <c r="A113" s="20" t="s">
        <v>195</v>
      </c>
      <c r="B113" s="100" t="s">
        <v>196</v>
      </c>
      <c r="C113" s="66"/>
      <c r="D113" s="66"/>
      <c r="E113" s="66"/>
    </row>
    <row r="114" spans="1:5" s="1" customFormat="1" ht="78.75">
      <c r="A114" s="20" t="s">
        <v>197</v>
      </c>
      <c r="B114" s="100" t="s">
        <v>372</v>
      </c>
      <c r="C114" s="66"/>
      <c r="D114" s="66">
        <v>4</v>
      </c>
      <c r="E114" s="66">
        <v>3</v>
      </c>
    </row>
    <row r="115" spans="1:5" s="1" customFormat="1" ht="47.25">
      <c r="A115" s="20" t="s">
        <v>198</v>
      </c>
      <c r="B115" s="100" t="s">
        <v>199</v>
      </c>
      <c r="C115" s="66"/>
      <c r="D115" s="92">
        <v>0</v>
      </c>
      <c r="E115" s="92">
        <v>0</v>
      </c>
    </row>
    <row r="116" spans="1:5" s="1" customFormat="1" ht="47.25">
      <c r="A116" s="20" t="s">
        <v>200</v>
      </c>
      <c r="B116" s="100" t="s">
        <v>406</v>
      </c>
      <c r="C116" s="66"/>
      <c r="D116" s="92">
        <v>0</v>
      </c>
      <c r="E116" s="92">
        <v>0</v>
      </c>
    </row>
    <row r="117" spans="1:5" s="1" customFormat="1" ht="31.5">
      <c r="A117" s="20" t="s">
        <v>201</v>
      </c>
      <c r="B117" s="100" t="s">
        <v>202</v>
      </c>
      <c r="C117" s="66"/>
      <c r="D117" s="92">
        <v>0</v>
      </c>
      <c r="E117" s="92">
        <v>0</v>
      </c>
    </row>
    <row r="118" spans="1:5" s="1" customFormat="1" ht="63">
      <c r="A118" s="20" t="s">
        <v>203</v>
      </c>
      <c r="B118" s="100" t="s">
        <v>204</v>
      </c>
      <c r="C118" s="66"/>
      <c r="D118" s="92">
        <v>0</v>
      </c>
      <c r="E118" s="92">
        <v>0</v>
      </c>
    </row>
    <row r="119" spans="1:5" s="1" customFormat="1" ht="31.5">
      <c r="A119" s="20" t="s">
        <v>205</v>
      </c>
      <c r="B119" s="100" t="s">
        <v>206</v>
      </c>
      <c r="C119" s="66"/>
      <c r="D119" s="66"/>
      <c r="E119" s="66"/>
    </row>
    <row r="120" spans="1:5" s="1" customFormat="1" ht="47.25">
      <c r="A120" s="20" t="s">
        <v>207</v>
      </c>
      <c r="B120" s="100" t="s">
        <v>208</v>
      </c>
      <c r="C120" s="66"/>
      <c r="D120" s="66">
        <v>5</v>
      </c>
      <c r="E120" s="66">
        <v>0</v>
      </c>
    </row>
    <row r="121" spans="1:5" s="1" customFormat="1" ht="47.25">
      <c r="A121" s="20" t="s">
        <v>209</v>
      </c>
      <c r="B121" s="100" t="s">
        <v>210</v>
      </c>
      <c r="C121" s="66"/>
      <c r="D121" s="66">
        <v>9</v>
      </c>
      <c r="E121" s="66">
        <v>0</v>
      </c>
    </row>
    <row r="122" spans="1:5" s="1" customFormat="1" ht="47.25">
      <c r="A122" s="20" t="s">
        <v>211</v>
      </c>
      <c r="B122" s="40" t="s">
        <v>402</v>
      </c>
      <c r="C122" s="66"/>
      <c r="D122" s="92">
        <v>0</v>
      </c>
      <c r="E122" s="92">
        <v>0</v>
      </c>
    </row>
    <row r="123" spans="1:5" s="1" customFormat="1" ht="78.75">
      <c r="A123" s="20" t="s">
        <v>401</v>
      </c>
      <c r="B123" s="100" t="s">
        <v>212</v>
      </c>
      <c r="C123" s="66"/>
      <c r="D123" s="92">
        <v>0</v>
      </c>
      <c r="E123" s="92">
        <v>0</v>
      </c>
    </row>
    <row r="124" spans="1:5" s="1" customFormat="1">
      <c r="A124" s="20" t="s">
        <v>213</v>
      </c>
      <c r="B124" s="100" t="s">
        <v>214</v>
      </c>
      <c r="C124" s="66"/>
      <c r="D124" s="66"/>
      <c r="E124" s="66"/>
    </row>
    <row r="125" spans="1:5" s="1" customFormat="1" ht="47.25">
      <c r="A125" s="20" t="s">
        <v>215</v>
      </c>
      <c r="B125" s="100" t="s">
        <v>216</v>
      </c>
      <c r="C125" s="66"/>
      <c r="D125" s="92">
        <v>0</v>
      </c>
      <c r="E125" s="92">
        <v>0</v>
      </c>
    </row>
    <row r="126" spans="1:5" s="1" customFormat="1" ht="47.25">
      <c r="A126" s="20" t="s">
        <v>217</v>
      </c>
      <c r="B126" s="100" t="s">
        <v>407</v>
      </c>
      <c r="C126" s="66"/>
      <c r="D126" s="92">
        <v>0</v>
      </c>
      <c r="E126" s="92">
        <v>0</v>
      </c>
    </row>
    <row r="127" spans="1:5" s="1" customFormat="1" ht="63">
      <c r="A127" s="20" t="s">
        <v>218</v>
      </c>
      <c r="B127" s="100" t="s">
        <v>219</v>
      </c>
      <c r="C127" s="66"/>
      <c r="D127" s="66">
        <v>15</v>
      </c>
      <c r="E127" s="66">
        <v>9</v>
      </c>
    </row>
    <row r="128" spans="1:5" s="1" customFormat="1" ht="31.5">
      <c r="A128" s="20" t="s">
        <v>220</v>
      </c>
      <c r="B128" s="100" t="s">
        <v>221</v>
      </c>
      <c r="C128" s="66"/>
      <c r="D128" s="66"/>
      <c r="E128" s="66"/>
    </row>
    <row r="129" spans="1:5" s="1" customFormat="1" ht="47.25">
      <c r="A129" s="20" t="s">
        <v>222</v>
      </c>
      <c r="B129" s="100" t="s">
        <v>408</v>
      </c>
      <c r="C129" s="66"/>
      <c r="D129" s="92">
        <v>0</v>
      </c>
      <c r="E129" s="92">
        <v>0</v>
      </c>
    </row>
    <row r="130" spans="1:5" s="1" customFormat="1" ht="31.5">
      <c r="A130" s="20" t="s">
        <v>223</v>
      </c>
      <c r="B130" s="100" t="s">
        <v>224</v>
      </c>
      <c r="C130" s="66"/>
      <c r="D130" s="92">
        <v>0</v>
      </c>
      <c r="E130" s="92">
        <v>0</v>
      </c>
    </row>
    <row r="131" spans="1:5" s="1" customFormat="1" ht="47.25">
      <c r="A131" s="20" t="s">
        <v>225</v>
      </c>
      <c r="B131" s="100" t="s">
        <v>226</v>
      </c>
      <c r="C131" s="66"/>
      <c r="D131" s="66">
        <v>11</v>
      </c>
      <c r="E131" s="66">
        <v>10</v>
      </c>
    </row>
    <row r="132" spans="1:5" s="1" customFormat="1" ht="94.5">
      <c r="A132" s="20" t="s">
        <v>227</v>
      </c>
      <c r="B132" s="100" t="s">
        <v>228</v>
      </c>
      <c r="C132" s="66"/>
      <c r="D132" s="66">
        <v>3</v>
      </c>
      <c r="E132" s="66">
        <v>1</v>
      </c>
    </row>
    <row r="133" spans="1:5" s="1" customFormat="1" ht="47.25">
      <c r="A133" s="20" t="s">
        <v>229</v>
      </c>
      <c r="B133" s="100" t="s">
        <v>407</v>
      </c>
      <c r="C133" s="66"/>
      <c r="D133" s="66">
        <v>2</v>
      </c>
      <c r="E133" s="66">
        <v>5</v>
      </c>
    </row>
    <row r="134" spans="1:5" s="1" customFormat="1" ht="47.25">
      <c r="A134" s="20" t="s">
        <v>230</v>
      </c>
      <c r="B134" s="100" t="s">
        <v>232</v>
      </c>
      <c r="C134" s="66"/>
      <c r="D134" s="92">
        <v>0</v>
      </c>
      <c r="E134" s="92">
        <v>0</v>
      </c>
    </row>
    <row r="135" spans="1:5" s="1" customFormat="1" ht="47.25">
      <c r="A135" s="20" t="s">
        <v>231</v>
      </c>
      <c r="B135" s="100" t="s">
        <v>233</v>
      </c>
      <c r="C135" s="66"/>
      <c r="D135" s="92">
        <v>0</v>
      </c>
      <c r="E135" s="92">
        <v>0</v>
      </c>
    </row>
    <row r="136" spans="1:5" s="1" customFormat="1" ht="31.5">
      <c r="A136" s="20" t="s">
        <v>234</v>
      </c>
      <c r="B136" s="100" t="s">
        <v>235</v>
      </c>
      <c r="C136" s="66"/>
      <c r="D136" s="66"/>
      <c r="E136" s="66"/>
    </row>
    <row r="137" spans="1:5" s="1" customFormat="1" ht="63">
      <c r="A137" s="20" t="s">
        <v>236</v>
      </c>
      <c r="B137" s="100" t="s">
        <v>237</v>
      </c>
      <c r="C137" s="66"/>
      <c r="D137" s="66">
        <v>46</v>
      </c>
      <c r="E137" s="66">
        <v>1</v>
      </c>
    </row>
    <row r="138" spans="1:5" s="1" customFormat="1" ht="31.5">
      <c r="A138" s="20" t="s">
        <v>238</v>
      </c>
      <c r="B138" s="100" t="s">
        <v>239</v>
      </c>
      <c r="C138" s="66"/>
      <c r="D138" s="66"/>
      <c r="E138" s="66"/>
    </row>
    <row r="139" spans="1:5" s="1" customFormat="1" ht="78.75">
      <c r="A139" s="20" t="s">
        <v>240</v>
      </c>
      <c r="B139" s="100" t="s">
        <v>241</v>
      </c>
      <c r="C139" s="66"/>
      <c r="D139" s="66">
        <v>10</v>
      </c>
      <c r="E139" s="66">
        <v>7</v>
      </c>
    </row>
    <row r="140" spans="1:5" s="1" customFormat="1" ht="47.25">
      <c r="A140" s="20" t="s">
        <v>242</v>
      </c>
      <c r="B140" s="100" t="s">
        <v>243</v>
      </c>
      <c r="C140" s="66"/>
      <c r="D140" s="66">
        <v>1</v>
      </c>
      <c r="E140" s="66">
        <v>0</v>
      </c>
    </row>
    <row r="141" spans="1:5" s="1" customFormat="1" ht="47.25">
      <c r="A141" s="20" t="s">
        <v>244</v>
      </c>
      <c r="B141" s="100" t="s">
        <v>245</v>
      </c>
      <c r="C141" s="66"/>
      <c r="D141" s="92">
        <v>0</v>
      </c>
      <c r="E141" s="92">
        <v>0</v>
      </c>
    </row>
    <row r="142" spans="1:5" s="1" customFormat="1" ht="31.5">
      <c r="A142" s="20" t="s">
        <v>246</v>
      </c>
      <c r="B142" s="100" t="s">
        <v>247</v>
      </c>
      <c r="C142" s="66"/>
      <c r="D142" s="66"/>
      <c r="E142" s="66"/>
    </row>
    <row r="143" spans="1:5" s="1" customFormat="1" ht="47.25">
      <c r="A143" s="20" t="s">
        <v>248</v>
      </c>
      <c r="B143" s="100" t="s">
        <v>249</v>
      </c>
      <c r="C143" s="66"/>
      <c r="D143" s="92">
        <v>0</v>
      </c>
      <c r="E143" s="92">
        <v>0</v>
      </c>
    </row>
    <row r="144" spans="1:5" s="1" customFormat="1" ht="31.5">
      <c r="A144" s="20" t="s">
        <v>250</v>
      </c>
      <c r="B144" s="100" t="s">
        <v>251</v>
      </c>
      <c r="C144" s="66"/>
      <c r="D144" s="66">
        <v>13</v>
      </c>
      <c r="E144" s="66">
        <v>1</v>
      </c>
    </row>
    <row r="145" spans="1:5" s="1" customFormat="1" ht="31.5">
      <c r="A145" s="20" t="s">
        <v>252</v>
      </c>
      <c r="B145" s="100" t="s">
        <v>253</v>
      </c>
      <c r="C145" s="66"/>
      <c r="D145" s="92">
        <v>0</v>
      </c>
      <c r="E145" s="92">
        <v>0</v>
      </c>
    </row>
    <row r="146" spans="1:5" s="1" customFormat="1" ht="31.5">
      <c r="A146" s="20" t="s">
        <v>254</v>
      </c>
      <c r="B146" s="40" t="s">
        <v>383</v>
      </c>
      <c r="C146" s="66"/>
      <c r="D146" s="92">
        <v>0</v>
      </c>
      <c r="E146" s="92">
        <v>0</v>
      </c>
    </row>
    <row r="147" spans="1:5" s="1" customFormat="1" ht="31.5">
      <c r="A147" s="20" t="s">
        <v>384</v>
      </c>
      <c r="B147" s="100" t="s">
        <v>255</v>
      </c>
      <c r="C147" s="66"/>
      <c r="D147" s="92">
        <v>0</v>
      </c>
      <c r="E147" s="92">
        <v>0</v>
      </c>
    </row>
    <row r="148" spans="1:5" s="1" customFormat="1" ht="31.5">
      <c r="A148" s="20" t="s">
        <v>256</v>
      </c>
      <c r="B148" s="100" t="s">
        <v>257</v>
      </c>
      <c r="C148" s="66"/>
      <c r="D148" s="66"/>
      <c r="E148" s="66"/>
    </row>
    <row r="149" spans="1:5" s="1" customFormat="1" ht="78.75">
      <c r="A149" s="20" t="s">
        <v>258</v>
      </c>
      <c r="B149" s="100" t="s">
        <v>259</v>
      </c>
      <c r="C149" s="66"/>
      <c r="D149" s="66">
        <v>1</v>
      </c>
      <c r="E149" s="66">
        <v>1</v>
      </c>
    </row>
    <row r="150" spans="1:5" s="1" customFormat="1" ht="94.5">
      <c r="A150" s="20" t="s">
        <v>260</v>
      </c>
      <c r="B150" s="100" t="s">
        <v>397</v>
      </c>
      <c r="C150" s="66"/>
      <c r="D150" s="92">
        <v>0</v>
      </c>
      <c r="E150" s="92">
        <v>0</v>
      </c>
    </row>
    <row r="151" spans="1:5" s="1" customFormat="1" ht="78.75">
      <c r="A151" s="20" t="s">
        <v>261</v>
      </c>
      <c r="B151" s="100" t="s">
        <v>262</v>
      </c>
      <c r="C151" s="66"/>
      <c r="D151" s="92">
        <v>0</v>
      </c>
      <c r="E151" s="92">
        <v>0</v>
      </c>
    </row>
    <row r="152" spans="1:5" s="1" customFormat="1">
      <c r="A152" s="20" t="s">
        <v>263</v>
      </c>
      <c r="B152" s="100" t="s">
        <v>264</v>
      </c>
      <c r="C152" s="66"/>
      <c r="D152" s="66"/>
      <c r="E152" s="66"/>
    </row>
    <row r="153" spans="1:5" s="1" customFormat="1" ht="47.25">
      <c r="A153" s="20" t="s">
        <v>265</v>
      </c>
      <c r="B153" s="100" t="s">
        <v>50</v>
      </c>
      <c r="C153" s="66"/>
      <c r="D153" s="66">
        <v>8</v>
      </c>
      <c r="E153" s="66">
        <v>4</v>
      </c>
    </row>
    <row r="154" spans="1:5" s="1" customFormat="1" ht="78.75">
      <c r="A154" s="20" t="s">
        <v>266</v>
      </c>
      <c r="B154" s="100" t="s">
        <v>267</v>
      </c>
      <c r="C154" s="66"/>
      <c r="D154" s="66">
        <v>22</v>
      </c>
      <c r="E154" s="66">
        <v>12</v>
      </c>
    </row>
    <row r="155" spans="1:5" s="1" customFormat="1" ht="47.25">
      <c r="A155" s="20" t="s">
        <v>268</v>
      </c>
      <c r="B155" s="100" t="s">
        <v>270</v>
      </c>
      <c r="C155" s="66"/>
      <c r="D155" s="92">
        <v>0</v>
      </c>
      <c r="E155" s="92">
        <v>0</v>
      </c>
    </row>
    <row r="156" spans="1:5" s="1" customFormat="1" ht="47.25">
      <c r="A156" s="20" t="s">
        <v>269</v>
      </c>
      <c r="B156" s="100" t="s">
        <v>272</v>
      </c>
      <c r="C156" s="66"/>
      <c r="D156" s="92">
        <v>0</v>
      </c>
      <c r="E156" s="92">
        <v>0</v>
      </c>
    </row>
    <row r="157" spans="1:5" s="1" customFormat="1" ht="63">
      <c r="A157" s="20" t="s">
        <v>271</v>
      </c>
      <c r="B157" s="100" t="s">
        <v>273</v>
      </c>
      <c r="C157" s="66"/>
      <c r="D157" s="92">
        <v>0</v>
      </c>
      <c r="E157" s="92">
        <v>0</v>
      </c>
    </row>
    <row r="158" spans="1:5" s="1" customFormat="1" ht="31.5">
      <c r="A158" s="20" t="s">
        <v>274</v>
      </c>
      <c r="B158" s="100" t="s">
        <v>275</v>
      </c>
      <c r="C158" s="66"/>
      <c r="D158" s="66"/>
      <c r="E158" s="66"/>
    </row>
    <row r="159" spans="1:5" s="1" customFormat="1" ht="78.75">
      <c r="A159" s="20" t="s">
        <v>276</v>
      </c>
      <c r="B159" s="100" t="s">
        <v>277</v>
      </c>
      <c r="C159" s="66"/>
      <c r="D159" s="66">
        <v>3</v>
      </c>
      <c r="E159" s="66">
        <v>0</v>
      </c>
    </row>
    <row r="160" spans="1:5" s="1" customFormat="1" ht="47.25">
      <c r="A160" s="20" t="s">
        <v>278</v>
      </c>
      <c r="B160" s="100" t="s">
        <v>279</v>
      </c>
      <c r="C160" s="66"/>
      <c r="D160" s="92">
        <v>0</v>
      </c>
      <c r="E160" s="92">
        <v>0</v>
      </c>
    </row>
    <row r="161" spans="1:5" s="1" customFormat="1" ht="47.25">
      <c r="A161" s="20" t="s">
        <v>280</v>
      </c>
      <c r="B161" s="100" t="s">
        <v>281</v>
      </c>
      <c r="C161" s="66"/>
      <c r="D161" s="92">
        <v>0</v>
      </c>
      <c r="E161" s="92">
        <v>0</v>
      </c>
    </row>
    <row r="162" spans="1:5" s="1" customFormat="1" ht="94.5">
      <c r="A162" s="20" t="s">
        <v>282</v>
      </c>
      <c r="B162" s="100" t="s">
        <v>283</v>
      </c>
      <c r="C162" s="66"/>
      <c r="D162" s="92">
        <v>0</v>
      </c>
      <c r="E162" s="92">
        <v>0</v>
      </c>
    </row>
    <row r="163" spans="1:5" s="1" customFormat="1" ht="47.25">
      <c r="A163" s="20" t="s">
        <v>284</v>
      </c>
      <c r="B163" s="100" t="s">
        <v>50</v>
      </c>
      <c r="C163" s="66"/>
      <c r="D163" s="66">
        <v>0</v>
      </c>
      <c r="E163" s="66">
        <v>0</v>
      </c>
    </row>
    <row r="164" spans="1:5" s="1" customFormat="1">
      <c r="A164" s="20" t="s">
        <v>285</v>
      </c>
      <c r="B164" s="100" t="s">
        <v>286</v>
      </c>
      <c r="C164" s="66"/>
      <c r="D164" s="66"/>
      <c r="E164" s="66"/>
    </row>
    <row r="165" spans="1:5" s="1" customFormat="1" ht="78.75">
      <c r="A165" s="20" t="s">
        <v>287</v>
      </c>
      <c r="B165" s="100" t="s">
        <v>288</v>
      </c>
      <c r="C165" s="66"/>
      <c r="D165" s="92">
        <v>0</v>
      </c>
      <c r="E165" s="92">
        <v>0</v>
      </c>
    </row>
    <row r="166" spans="1:5" s="1" customFormat="1" ht="31.5">
      <c r="A166" s="20" t="s">
        <v>289</v>
      </c>
      <c r="B166" s="100" t="s">
        <v>290</v>
      </c>
      <c r="C166" s="66"/>
      <c r="D166" s="92">
        <v>0</v>
      </c>
      <c r="E166" s="92">
        <v>0</v>
      </c>
    </row>
    <row r="167" spans="1:5" s="1" customFormat="1" ht="47.25">
      <c r="A167" s="20" t="s">
        <v>291</v>
      </c>
      <c r="B167" s="100" t="s">
        <v>292</v>
      </c>
      <c r="C167" s="66"/>
      <c r="D167" s="92">
        <v>0</v>
      </c>
      <c r="E167" s="92">
        <v>0</v>
      </c>
    </row>
    <row r="168" spans="1:5" s="1" customFormat="1" ht="31.5">
      <c r="A168" s="20" t="s">
        <v>293</v>
      </c>
      <c r="B168" s="100" t="s">
        <v>294</v>
      </c>
      <c r="C168" s="66"/>
      <c r="D168" s="92">
        <v>0</v>
      </c>
      <c r="E168" s="92">
        <v>0</v>
      </c>
    </row>
    <row r="169" spans="1:5" s="1" customFormat="1">
      <c r="A169" s="20" t="s">
        <v>295</v>
      </c>
      <c r="B169" s="100" t="s">
        <v>296</v>
      </c>
      <c r="C169" s="66"/>
      <c r="D169" s="66"/>
      <c r="E169" s="66"/>
    </row>
    <row r="170" spans="1:5" s="1" customFormat="1" ht="78.75">
      <c r="A170" s="20" t="s">
        <v>297</v>
      </c>
      <c r="B170" s="100" t="s">
        <v>298</v>
      </c>
      <c r="C170" s="66"/>
      <c r="D170" s="92">
        <v>0</v>
      </c>
      <c r="E170" s="92">
        <v>0</v>
      </c>
    </row>
    <row r="171" spans="1:5" s="1" customFormat="1" ht="47.25">
      <c r="A171" s="20" t="s">
        <v>299</v>
      </c>
      <c r="B171" s="100" t="s">
        <v>50</v>
      </c>
      <c r="C171" s="66"/>
      <c r="D171" s="66">
        <v>1</v>
      </c>
      <c r="E171" s="66">
        <v>0</v>
      </c>
    </row>
    <row r="172" spans="1:5" s="1" customFormat="1" ht="31.5">
      <c r="A172" s="20" t="s">
        <v>300</v>
      </c>
      <c r="B172" s="100" t="s">
        <v>301</v>
      </c>
      <c r="C172" s="66"/>
      <c r="D172" s="92">
        <v>0</v>
      </c>
      <c r="E172" s="92">
        <v>0</v>
      </c>
    </row>
    <row r="173" spans="1:5" s="1" customFormat="1" ht="31.5">
      <c r="A173" s="20" t="s">
        <v>302</v>
      </c>
      <c r="B173" s="100" t="s">
        <v>303</v>
      </c>
      <c r="C173" s="66"/>
      <c r="D173" s="66"/>
      <c r="E173" s="66"/>
    </row>
    <row r="174" spans="1:5" s="1" customFormat="1" ht="31.5">
      <c r="A174" s="20" t="s">
        <v>304</v>
      </c>
      <c r="B174" s="40" t="s">
        <v>404</v>
      </c>
      <c r="C174" s="66"/>
      <c r="D174" s="66">
        <v>18</v>
      </c>
      <c r="E174" s="66">
        <v>12</v>
      </c>
    </row>
    <row r="175" spans="1:5" s="1" customFormat="1" ht="63">
      <c r="A175" s="20" t="s">
        <v>305</v>
      </c>
      <c r="B175" s="100" t="s">
        <v>306</v>
      </c>
      <c r="C175" s="66"/>
      <c r="D175" s="92">
        <v>0</v>
      </c>
      <c r="E175" s="92">
        <v>0</v>
      </c>
    </row>
    <row r="176" spans="1:5" s="1" customFormat="1" ht="31.5">
      <c r="A176" s="20" t="s">
        <v>307</v>
      </c>
      <c r="B176" s="100" t="s">
        <v>308</v>
      </c>
      <c r="C176" s="66"/>
      <c r="D176" s="66"/>
      <c r="E176" s="66"/>
    </row>
    <row r="177" spans="1:5" s="1" customFormat="1" ht="63">
      <c r="A177" s="20" t="s">
        <v>309</v>
      </c>
      <c r="B177" s="40" t="s">
        <v>382</v>
      </c>
      <c r="C177" s="66"/>
      <c r="D177" s="66">
        <v>1</v>
      </c>
      <c r="E177" s="66">
        <v>0</v>
      </c>
    </row>
    <row r="178" spans="1:5" s="1" customFormat="1" ht="173.25">
      <c r="A178" s="20" t="s">
        <v>310</v>
      </c>
      <c r="B178" s="100" t="s">
        <v>398</v>
      </c>
      <c r="C178" s="66"/>
      <c r="D178" s="92">
        <v>0</v>
      </c>
      <c r="E178" s="92">
        <v>0</v>
      </c>
    </row>
    <row r="179" spans="1:5" s="1" customFormat="1" ht="31.5">
      <c r="A179" s="20" t="s">
        <v>311</v>
      </c>
      <c r="B179" s="100" t="s">
        <v>312</v>
      </c>
      <c r="C179" s="66"/>
      <c r="D179" s="66"/>
      <c r="E179" s="66"/>
    </row>
    <row r="180" spans="1:5" s="1" customFormat="1" ht="78.75">
      <c r="A180" s="20" t="s">
        <v>313</v>
      </c>
      <c r="B180" s="100" t="s">
        <v>314</v>
      </c>
      <c r="C180" s="66"/>
      <c r="D180" s="66">
        <v>2</v>
      </c>
      <c r="E180" s="66">
        <v>1</v>
      </c>
    </row>
    <row r="181" spans="1:5" s="1" customFormat="1" ht="47.25">
      <c r="A181" s="20" t="s">
        <v>315</v>
      </c>
      <c r="B181" s="100" t="s">
        <v>50</v>
      </c>
      <c r="C181" s="66"/>
      <c r="D181" s="66">
        <v>10</v>
      </c>
      <c r="E181" s="66">
        <v>1</v>
      </c>
    </row>
    <row r="182" spans="1:5" s="1" customFormat="1">
      <c r="A182" s="20" t="s">
        <v>316</v>
      </c>
      <c r="B182" s="100" t="s">
        <v>317</v>
      </c>
      <c r="C182" s="66"/>
      <c r="D182" s="66"/>
      <c r="E182" s="66"/>
    </row>
    <row r="183" spans="1:5" s="1" customFormat="1" ht="78.75">
      <c r="A183" s="20" t="s">
        <v>318</v>
      </c>
      <c r="B183" s="100" t="s">
        <v>319</v>
      </c>
      <c r="C183" s="66"/>
      <c r="D183" s="92">
        <v>0</v>
      </c>
      <c r="E183" s="92">
        <v>0</v>
      </c>
    </row>
    <row r="184" spans="1:5" s="1" customFormat="1" ht="47.25">
      <c r="A184" s="20" t="s">
        <v>320</v>
      </c>
      <c r="B184" s="100" t="s">
        <v>50</v>
      </c>
      <c r="C184" s="66"/>
      <c r="D184" s="66">
        <v>1</v>
      </c>
      <c r="E184" s="66">
        <v>1</v>
      </c>
    </row>
    <row r="185" spans="1:5" s="1" customFormat="1" ht="78.75">
      <c r="A185" s="20" t="s">
        <v>321</v>
      </c>
      <c r="B185" s="100" t="s">
        <v>322</v>
      </c>
      <c r="C185" s="66"/>
      <c r="D185" s="92">
        <v>0</v>
      </c>
      <c r="E185" s="92">
        <v>0</v>
      </c>
    </row>
    <row r="186" spans="1:5" s="1" customFormat="1">
      <c r="A186" s="20" t="s">
        <v>323</v>
      </c>
      <c r="B186" s="100" t="s">
        <v>324</v>
      </c>
      <c r="C186" s="66"/>
      <c r="D186" s="66"/>
      <c r="E186" s="66"/>
    </row>
    <row r="187" spans="1:5" s="1" customFormat="1" ht="94.5">
      <c r="A187" s="20" t="s">
        <v>325</v>
      </c>
      <c r="B187" s="40" t="s">
        <v>387</v>
      </c>
      <c r="C187" s="66"/>
      <c r="D187" s="92">
        <v>0</v>
      </c>
      <c r="E187" s="92">
        <v>0</v>
      </c>
    </row>
    <row r="188" spans="1:5" s="1" customFormat="1" ht="94.5">
      <c r="A188" s="20" t="s">
        <v>326</v>
      </c>
      <c r="B188" s="40" t="s">
        <v>388</v>
      </c>
      <c r="C188" s="66"/>
      <c r="D188" s="66">
        <v>1</v>
      </c>
      <c r="E188" s="66">
        <v>2</v>
      </c>
    </row>
    <row r="189" spans="1:5" s="1" customFormat="1" ht="47.25">
      <c r="A189" s="20" t="s">
        <v>328</v>
      </c>
      <c r="B189" s="100" t="s">
        <v>327</v>
      </c>
      <c r="C189" s="66"/>
      <c r="D189" s="92">
        <v>0</v>
      </c>
      <c r="E189" s="92">
        <v>0</v>
      </c>
    </row>
    <row r="190" spans="1:5" s="1" customFormat="1" ht="47.25">
      <c r="A190" s="20" t="s">
        <v>329</v>
      </c>
      <c r="B190" s="100" t="s">
        <v>74</v>
      </c>
      <c r="C190" s="66"/>
      <c r="D190" s="92">
        <v>0</v>
      </c>
      <c r="E190" s="92">
        <v>0</v>
      </c>
    </row>
    <row r="191" spans="1:5" s="1" customFormat="1" ht="31.5">
      <c r="A191" s="20" t="s">
        <v>331</v>
      </c>
      <c r="B191" s="100" t="s">
        <v>330</v>
      </c>
      <c r="C191" s="66"/>
      <c r="D191" s="92">
        <v>0</v>
      </c>
      <c r="E191" s="92">
        <v>0</v>
      </c>
    </row>
    <row r="192" spans="1:5" s="1" customFormat="1" ht="31.5">
      <c r="A192" s="20" t="s">
        <v>389</v>
      </c>
      <c r="B192" s="100" t="s">
        <v>332</v>
      </c>
      <c r="C192" s="66"/>
      <c r="D192" s="92">
        <v>0</v>
      </c>
      <c r="E192" s="92">
        <v>0</v>
      </c>
    </row>
    <row r="193" spans="1:5" s="1" customFormat="1">
      <c r="A193" s="20" t="s">
        <v>333</v>
      </c>
      <c r="B193" s="100" t="s">
        <v>334</v>
      </c>
      <c r="C193" s="66"/>
      <c r="D193" s="66"/>
      <c r="E193" s="66"/>
    </row>
    <row r="194" spans="1:5" s="1" customFormat="1" ht="78.75">
      <c r="A194" s="20" t="s">
        <v>335</v>
      </c>
      <c r="B194" s="100" t="s">
        <v>336</v>
      </c>
      <c r="C194" s="66"/>
      <c r="D194" s="66">
        <v>5</v>
      </c>
      <c r="E194" s="66">
        <v>0</v>
      </c>
    </row>
    <row r="195" spans="1:5" s="1" customFormat="1" ht="47.25">
      <c r="A195" s="20" t="s">
        <v>337</v>
      </c>
      <c r="B195" s="100" t="s">
        <v>338</v>
      </c>
      <c r="C195" s="66"/>
      <c r="D195" s="66">
        <v>1</v>
      </c>
      <c r="E195" s="66">
        <v>2</v>
      </c>
    </row>
    <row r="196" spans="1:5" s="1" customFormat="1" ht="31.5">
      <c r="A196" s="20" t="s">
        <v>339</v>
      </c>
      <c r="B196" s="100" t="s">
        <v>340</v>
      </c>
      <c r="C196" s="66"/>
      <c r="D196" s="92">
        <v>0</v>
      </c>
      <c r="E196" s="92">
        <v>0</v>
      </c>
    </row>
    <row r="197" spans="1:5" s="1" customFormat="1" ht="31.5">
      <c r="A197" s="20" t="s">
        <v>341</v>
      </c>
      <c r="B197" s="100" t="s">
        <v>342</v>
      </c>
      <c r="C197" s="66"/>
      <c r="D197" s="92">
        <v>0</v>
      </c>
      <c r="E197" s="92">
        <v>0</v>
      </c>
    </row>
    <row r="198" spans="1:5" s="1" customFormat="1" ht="31.5">
      <c r="A198" s="20" t="s">
        <v>343</v>
      </c>
      <c r="B198" s="100" t="s">
        <v>344</v>
      </c>
      <c r="C198" s="66"/>
      <c r="D198" s="66">
        <v>2</v>
      </c>
      <c r="E198" s="66">
        <v>1</v>
      </c>
    </row>
    <row r="199" spans="1:5" s="1" customFormat="1" ht="67.5" customHeight="1">
      <c r="A199" s="20" t="s">
        <v>345</v>
      </c>
      <c r="B199" s="100" t="s">
        <v>349</v>
      </c>
      <c r="C199" s="66"/>
      <c r="D199" s="66"/>
      <c r="E199" s="66"/>
    </row>
    <row r="200" spans="1:5" s="1" customFormat="1" ht="168.75" customHeight="1">
      <c r="A200" s="20" t="s">
        <v>346</v>
      </c>
      <c r="B200" s="22" t="s">
        <v>100</v>
      </c>
      <c r="C200" s="66"/>
      <c r="D200" s="92">
        <v>0</v>
      </c>
      <c r="E200" s="92">
        <v>0</v>
      </c>
    </row>
    <row r="201" spans="1:5" s="1" customFormat="1" ht="133.5" customHeight="1">
      <c r="A201" s="20" t="s">
        <v>350</v>
      </c>
      <c r="B201" s="22" t="s">
        <v>78</v>
      </c>
      <c r="C201" s="66"/>
      <c r="D201" s="66">
        <v>18</v>
      </c>
      <c r="E201" s="66">
        <v>1</v>
      </c>
    </row>
    <row r="202" spans="1:5" s="1" customFormat="1" ht="80.25" customHeight="1">
      <c r="A202" s="20" t="s">
        <v>351</v>
      </c>
      <c r="B202" s="22" t="s">
        <v>187</v>
      </c>
      <c r="C202" s="66"/>
      <c r="D202" s="92">
        <v>0</v>
      </c>
      <c r="E202" s="92">
        <v>0</v>
      </c>
    </row>
    <row r="203" spans="1:5" s="1" customFormat="1" ht="141.75">
      <c r="A203" s="20" t="s">
        <v>352</v>
      </c>
      <c r="B203" s="22" t="s">
        <v>48</v>
      </c>
      <c r="C203" s="66"/>
      <c r="D203" s="66">
        <v>3</v>
      </c>
      <c r="E203" s="66">
        <v>4</v>
      </c>
    </row>
    <row r="204" spans="1:5" s="1" customFormat="1" ht="145.5" customHeight="1">
      <c r="A204" s="20" t="s">
        <v>353</v>
      </c>
      <c r="B204" s="22" t="s">
        <v>164</v>
      </c>
      <c r="C204" s="66"/>
      <c r="D204" s="92">
        <v>0</v>
      </c>
      <c r="E204" s="92">
        <v>0</v>
      </c>
    </row>
    <row r="205" spans="1:5" s="1" customFormat="1" ht="78.75">
      <c r="A205" s="20" t="s">
        <v>354</v>
      </c>
      <c r="B205" s="40" t="s">
        <v>374</v>
      </c>
      <c r="C205" s="66"/>
      <c r="D205" s="66">
        <v>2</v>
      </c>
      <c r="E205" s="66">
        <v>2</v>
      </c>
    </row>
    <row r="206" spans="1:5" s="1" customFormat="1" ht="66.75" customHeight="1">
      <c r="A206" s="20" t="s">
        <v>375</v>
      </c>
      <c r="B206" s="40" t="s">
        <v>376</v>
      </c>
      <c r="C206" s="66"/>
      <c r="D206" s="92">
        <v>0</v>
      </c>
      <c r="E206" s="92">
        <v>0</v>
      </c>
    </row>
    <row r="207" spans="1:5" s="1" customFormat="1" ht="110.25">
      <c r="A207" s="20" t="s">
        <v>377</v>
      </c>
      <c r="B207" s="40" t="s">
        <v>378</v>
      </c>
      <c r="C207" s="66"/>
      <c r="D207" s="92">
        <v>0</v>
      </c>
      <c r="E207" s="92">
        <v>0</v>
      </c>
    </row>
    <row r="208" spans="1:5" s="1" customFormat="1" ht="47.25">
      <c r="A208" s="20" t="s">
        <v>390</v>
      </c>
      <c r="B208" s="40" t="s">
        <v>391</v>
      </c>
      <c r="C208" s="87"/>
      <c r="D208" s="87">
        <v>66</v>
      </c>
      <c r="E208" s="87">
        <v>0</v>
      </c>
    </row>
    <row r="209" spans="1:25" s="1" customFormat="1" ht="24.75" customHeight="1">
      <c r="A209" s="159" t="s">
        <v>359</v>
      </c>
      <c r="B209" s="160"/>
      <c r="C209" s="67"/>
      <c r="D209" s="93">
        <f>SUM(D17:D208)</f>
        <v>517</v>
      </c>
      <c r="E209" s="67">
        <f>SUM(E17:E208)</f>
        <v>164</v>
      </c>
    </row>
    <row r="210" spans="1:25" s="1" customFormat="1" ht="14.25" customHeight="1">
      <c r="A210" s="68"/>
      <c r="B210" s="101"/>
      <c r="C210" s="59"/>
      <c r="D210" s="59"/>
      <c r="E210" s="59"/>
    </row>
    <row r="211" spans="1:25" s="1" customFormat="1">
      <c r="A211" s="136" t="s">
        <v>360</v>
      </c>
      <c r="B211" s="136"/>
      <c r="C211" s="136"/>
      <c r="D211" s="136"/>
      <c r="E211" s="136"/>
    </row>
    <row r="212" spans="1:25" s="1" customFormat="1" ht="43.5" customHeight="1">
      <c r="A212" s="137" t="s">
        <v>411</v>
      </c>
      <c r="B212" s="137"/>
      <c r="C212" s="137"/>
      <c r="D212" s="137"/>
      <c r="E212" s="137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11"/>
      <c r="Q212" s="11"/>
      <c r="R212" s="11"/>
      <c r="S212" s="11"/>
      <c r="T212" s="11"/>
      <c r="U212" s="11"/>
      <c r="V212" s="11"/>
      <c r="W212" s="11"/>
      <c r="X212" s="11"/>
      <c r="Y212" s="11"/>
    </row>
    <row r="213" spans="1:25" s="1" customFormat="1" ht="8.25" customHeight="1">
      <c r="B213" s="98"/>
    </row>
    <row r="214" spans="1:25" s="1" customFormat="1">
      <c r="A214" s="158" t="s">
        <v>396</v>
      </c>
      <c r="B214" s="158"/>
      <c r="C214" s="27"/>
      <c r="D214" s="152">
        <v>45901</v>
      </c>
      <c r="E214" s="152"/>
      <c r="F214" s="30"/>
      <c r="G214" s="27"/>
      <c r="H214" s="27"/>
      <c r="I214" s="28"/>
      <c r="J214" s="13"/>
      <c r="K214" s="13"/>
      <c r="L214" s="13"/>
      <c r="M214" s="27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</row>
    <row r="215" spans="1:25" s="1" customFormat="1">
      <c r="A215" s="151" t="s">
        <v>357</v>
      </c>
      <c r="B215" s="151"/>
      <c r="C215" s="27"/>
      <c r="D215" s="153" t="s">
        <v>358</v>
      </c>
      <c r="E215" s="153"/>
      <c r="F215" s="27"/>
      <c r="G215" s="27"/>
      <c r="H215" s="27"/>
      <c r="I215" s="28"/>
      <c r="J215" s="30"/>
      <c r="K215" s="30"/>
      <c r="L215" s="30"/>
      <c r="M215" s="27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</row>
    <row r="216" spans="1:25" s="1" customFormat="1">
      <c r="B216" s="98"/>
    </row>
    <row r="217" spans="1:25" s="1" customFormat="1">
      <c r="B217" s="98"/>
    </row>
    <row r="218" spans="1:25" s="1" customFormat="1">
      <c r="B218" s="98"/>
    </row>
    <row r="219" spans="1:25" s="1" customFormat="1">
      <c r="B219" s="98"/>
    </row>
    <row r="220" spans="1:25" s="1" customFormat="1">
      <c r="B220" s="98"/>
    </row>
    <row r="221" spans="1:25" s="1" customFormat="1">
      <c r="B221" s="98"/>
    </row>
  </sheetData>
  <mergeCells count="15">
    <mergeCell ref="A212:E212"/>
    <mergeCell ref="A214:B214"/>
    <mergeCell ref="D214:E214"/>
    <mergeCell ref="A215:B215"/>
    <mergeCell ref="D215:E215"/>
    <mergeCell ref="A211:E211"/>
    <mergeCell ref="A1:E1"/>
    <mergeCell ref="A13:E13"/>
    <mergeCell ref="A10:E10"/>
    <mergeCell ref="A11:E11"/>
    <mergeCell ref="A209:B209"/>
    <mergeCell ref="A6:E6"/>
    <mergeCell ref="A7:E7"/>
    <mergeCell ref="A8:E8"/>
    <mergeCell ref="A14:E1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Y221"/>
  <sheetViews>
    <sheetView topLeftCell="A205" workbookViewId="0">
      <selection activeCell="F222" sqref="F222"/>
    </sheetView>
  </sheetViews>
  <sheetFormatPr defaultRowHeight="15.75"/>
  <cols>
    <col min="1" max="1" width="9.140625" style="1"/>
    <col min="2" max="2" width="32.7109375" style="1" customWidth="1"/>
    <col min="3" max="3" width="20.7109375" style="1" customWidth="1"/>
    <col min="4" max="4" width="17.7109375" style="1" customWidth="1"/>
    <col min="5" max="5" width="19.7109375" style="1" customWidth="1"/>
    <col min="6" max="16384" width="9.140625" style="1"/>
  </cols>
  <sheetData>
    <row r="1" spans="1:6" s="114" customFormat="1">
      <c r="A1" s="142" t="s">
        <v>432</v>
      </c>
      <c r="B1" s="142"/>
      <c r="C1" s="142"/>
      <c r="D1" s="142"/>
      <c r="E1" s="142"/>
      <c r="F1" s="113"/>
    </row>
    <row r="2" spans="1:6" s="114" customFormat="1">
      <c r="A2" s="113"/>
      <c r="B2" s="113"/>
      <c r="C2" s="113"/>
      <c r="D2" s="113"/>
      <c r="E2" s="113"/>
      <c r="F2" s="113"/>
    </row>
    <row r="3" spans="1:6" s="114" customFormat="1">
      <c r="A3" s="113"/>
      <c r="B3" s="113"/>
      <c r="C3" s="113"/>
      <c r="D3" s="113"/>
      <c r="E3" s="113"/>
      <c r="F3" s="113"/>
    </row>
    <row r="4" spans="1:6" s="114" customFormat="1">
      <c r="A4" s="113"/>
      <c r="B4" s="113"/>
      <c r="C4" s="113"/>
      <c r="D4" s="113"/>
      <c r="E4" s="113"/>
      <c r="F4" s="113"/>
    </row>
    <row r="5" spans="1:6" s="114" customFormat="1" ht="15">
      <c r="A5" s="115"/>
      <c r="B5" s="116"/>
      <c r="C5" s="115"/>
      <c r="D5" s="115"/>
      <c r="E5" s="115"/>
      <c r="F5" s="115"/>
    </row>
    <row r="6" spans="1:6" s="114" customFormat="1" ht="15">
      <c r="A6" s="130" t="s">
        <v>424</v>
      </c>
      <c r="B6" s="130"/>
      <c r="C6" s="130"/>
      <c r="D6" s="130"/>
      <c r="E6" s="130"/>
      <c r="F6" s="117"/>
    </row>
    <row r="7" spans="1:6" s="114" customFormat="1" ht="30" customHeight="1">
      <c r="A7" s="154" t="s">
        <v>433</v>
      </c>
      <c r="B7" s="154"/>
      <c r="C7" s="154"/>
      <c r="D7" s="154"/>
      <c r="E7" s="154"/>
      <c r="F7" s="117"/>
    </row>
    <row r="8" spans="1:6" s="114" customFormat="1" ht="15">
      <c r="A8" s="130" t="s">
        <v>428</v>
      </c>
      <c r="B8" s="130"/>
      <c r="C8" s="130"/>
      <c r="D8" s="130"/>
      <c r="E8" s="130"/>
      <c r="F8" s="117"/>
    </row>
    <row r="9" spans="1:6" s="114" customFormat="1" ht="15">
      <c r="A9" s="118"/>
      <c r="B9" s="119"/>
      <c r="C9" s="118"/>
      <c r="D9" s="118"/>
      <c r="E9" s="118"/>
      <c r="F9" s="118"/>
    </row>
    <row r="10" spans="1:6" s="114" customFormat="1" ht="15">
      <c r="A10" s="149" t="s">
        <v>12</v>
      </c>
      <c r="B10" s="149"/>
      <c r="C10" s="149"/>
      <c r="D10" s="149"/>
      <c r="E10" s="149"/>
      <c r="F10" s="120"/>
    </row>
    <row r="11" spans="1:6" s="114" customFormat="1" ht="30" customHeight="1">
      <c r="A11" s="155" t="s">
        <v>426</v>
      </c>
      <c r="B11" s="156"/>
      <c r="C11" s="156"/>
      <c r="D11" s="156"/>
      <c r="E11" s="157"/>
      <c r="F11" s="120"/>
    </row>
    <row r="12" spans="1:6" s="114" customFormat="1" ht="15">
      <c r="A12" s="120"/>
      <c r="B12" s="121"/>
      <c r="C12" s="120"/>
      <c r="D12" s="120"/>
      <c r="E12" s="120"/>
      <c r="F12" s="120"/>
    </row>
    <row r="13" spans="1:6" s="114" customFormat="1" ht="15">
      <c r="A13" s="144" t="s">
        <v>367</v>
      </c>
      <c r="B13" s="144"/>
      <c r="C13" s="144"/>
      <c r="D13" s="144"/>
      <c r="E13" s="144"/>
      <c r="F13" s="120"/>
    </row>
    <row r="14" spans="1:6" s="114" customFormat="1" ht="37.5" customHeight="1">
      <c r="A14" s="135" t="s">
        <v>441</v>
      </c>
      <c r="B14" s="135"/>
      <c r="C14" s="135"/>
      <c r="D14" s="135"/>
      <c r="E14" s="135"/>
      <c r="F14" s="122"/>
    </row>
    <row r="15" spans="1:6" ht="126">
      <c r="A15" s="67" t="s">
        <v>0</v>
      </c>
      <c r="B15" s="99" t="s">
        <v>1</v>
      </c>
      <c r="C15" s="67" t="s">
        <v>13</v>
      </c>
      <c r="D15" s="67" t="s">
        <v>14</v>
      </c>
      <c r="E15" s="67" t="s">
        <v>8</v>
      </c>
    </row>
    <row r="16" spans="1:6" s="18" customFormat="1">
      <c r="A16" s="24">
        <v>1</v>
      </c>
      <c r="B16" s="25">
        <v>2</v>
      </c>
      <c r="C16" s="24">
        <v>3</v>
      </c>
      <c r="D16" s="24">
        <v>4</v>
      </c>
      <c r="E16" s="24">
        <v>5</v>
      </c>
    </row>
    <row r="17" spans="1:5" ht="31.5">
      <c r="A17" s="20">
        <v>1</v>
      </c>
      <c r="B17" s="41" t="s">
        <v>27</v>
      </c>
      <c r="C17" s="66"/>
      <c r="D17" s="66"/>
      <c r="E17" s="66"/>
    </row>
    <row r="18" spans="1:5" ht="78.75">
      <c r="A18" s="20" t="s">
        <v>28</v>
      </c>
      <c r="B18" s="100" t="s">
        <v>29</v>
      </c>
      <c r="C18" s="66"/>
      <c r="D18" s="66">
        <v>210</v>
      </c>
      <c r="E18" s="66">
        <v>204</v>
      </c>
    </row>
    <row r="19" spans="1:5" ht="47.25">
      <c r="A19" s="20" t="s">
        <v>30</v>
      </c>
      <c r="B19" s="100" t="s">
        <v>31</v>
      </c>
      <c r="C19" s="66"/>
      <c r="D19" s="66">
        <v>0</v>
      </c>
      <c r="E19" s="66">
        <v>0</v>
      </c>
    </row>
    <row r="20" spans="1:5" ht="31.5">
      <c r="A20" s="20" t="s">
        <v>32</v>
      </c>
      <c r="B20" s="100" t="s">
        <v>33</v>
      </c>
      <c r="C20" s="66"/>
      <c r="D20" s="92">
        <v>0</v>
      </c>
      <c r="E20" s="92">
        <v>0</v>
      </c>
    </row>
    <row r="21" spans="1:5">
      <c r="A21" s="20" t="s">
        <v>34</v>
      </c>
      <c r="B21" s="41" t="s">
        <v>35</v>
      </c>
      <c r="C21" s="66"/>
      <c r="D21" s="66"/>
      <c r="E21" s="66"/>
    </row>
    <row r="22" spans="1:5" ht="31.5">
      <c r="A22" s="20" t="s">
        <v>36</v>
      </c>
      <c r="B22" s="100" t="s">
        <v>368</v>
      </c>
      <c r="C22" s="66"/>
      <c r="D22" s="92">
        <v>0</v>
      </c>
      <c r="E22" s="92">
        <v>0</v>
      </c>
    </row>
    <row r="23" spans="1:5" ht="78.75">
      <c r="A23" s="20" t="s">
        <v>37</v>
      </c>
      <c r="B23" s="100" t="s">
        <v>38</v>
      </c>
      <c r="C23" s="66"/>
      <c r="D23" s="66">
        <v>40</v>
      </c>
      <c r="E23" s="66">
        <v>0</v>
      </c>
    </row>
    <row r="24" spans="1:5">
      <c r="A24" s="20" t="s">
        <v>39</v>
      </c>
      <c r="B24" s="41" t="s">
        <v>40</v>
      </c>
      <c r="C24" s="66"/>
      <c r="D24" s="66"/>
      <c r="E24" s="66"/>
    </row>
    <row r="25" spans="1:5" ht="78.75">
      <c r="A25" s="20" t="s">
        <v>41</v>
      </c>
      <c r="B25" s="100" t="s">
        <v>42</v>
      </c>
      <c r="C25" s="66"/>
      <c r="D25" s="66">
        <v>0</v>
      </c>
      <c r="E25" s="66">
        <v>0</v>
      </c>
    </row>
    <row r="26" spans="1:5" ht="31.5">
      <c r="A26" s="20" t="s">
        <v>43</v>
      </c>
      <c r="B26" s="100" t="s">
        <v>44</v>
      </c>
      <c r="C26" s="66"/>
      <c r="D26" s="92">
        <v>0</v>
      </c>
      <c r="E26" s="92">
        <v>0</v>
      </c>
    </row>
    <row r="27" spans="1:5" ht="31.5">
      <c r="A27" s="20" t="s">
        <v>45</v>
      </c>
      <c r="B27" s="100" t="s">
        <v>46</v>
      </c>
      <c r="C27" s="66"/>
      <c r="D27" s="92">
        <v>0</v>
      </c>
      <c r="E27" s="92">
        <v>0</v>
      </c>
    </row>
    <row r="28" spans="1:5" ht="47.25">
      <c r="A28" s="20" t="s">
        <v>47</v>
      </c>
      <c r="B28" s="100" t="s">
        <v>50</v>
      </c>
      <c r="C28" s="66"/>
      <c r="D28" s="66">
        <v>1</v>
      </c>
      <c r="E28" s="66">
        <v>0</v>
      </c>
    </row>
    <row r="29" spans="1:5" ht="47.25">
      <c r="A29" s="20" t="s">
        <v>49</v>
      </c>
      <c r="B29" s="22" t="s">
        <v>369</v>
      </c>
      <c r="C29" s="66"/>
      <c r="D29" s="92">
        <v>0</v>
      </c>
      <c r="E29" s="92">
        <v>0</v>
      </c>
    </row>
    <row r="30" spans="1:5" ht="47.25">
      <c r="A30" s="20" t="s">
        <v>51</v>
      </c>
      <c r="B30" s="40" t="s">
        <v>399</v>
      </c>
      <c r="C30" s="66"/>
      <c r="D30" s="92">
        <v>0</v>
      </c>
      <c r="E30" s="92">
        <v>0</v>
      </c>
    </row>
    <row r="31" spans="1:5" ht="63">
      <c r="A31" s="20" t="s">
        <v>400</v>
      </c>
      <c r="B31" s="100" t="s">
        <v>52</v>
      </c>
      <c r="C31" s="66"/>
      <c r="D31" s="92">
        <v>0</v>
      </c>
      <c r="E31" s="92">
        <v>0</v>
      </c>
    </row>
    <row r="32" spans="1:5" ht="31.5">
      <c r="A32" s="20" t="s">
        <v>53</v>
      </c>
      <c r="B32" s="100" t="s">
        <v>54</v>
      </c>
      <c r="C32" s="66"/>
      <c r="D32" s="66"/>
      <c r="E32" s="66"/>
    </row>
    <row r="33" spans="1:5" ht="47.25">
      <c r="A33" s="20" t="s">
        <v>55</v>
      </c>
      <c r="B33" s="100" t="s">
        <v>407</v>
      </c>
      <c r="C33" s="66"/>
      <c r="D33" s="92">
        <v>0</v>
      </c>
      <c r="E33" s="92">
        <v>0</v>
      </c>
    </row>
    <row r="34" spans="1:5" ht="47.25">
      <c r="A34" s="20" t="s">
        <v>57</v>
      </c>
      <c r="B34" s="100" t="s">
        <v>56</v>
      </c>
      <c r="C34" s="66"/>
      <c r="D34" s="66">
        <v>6</v>
      </c>
      <c r="E34" s="66">
        <v>85</v>
      </c>
    </row>
    <row r="35" spans="1:5" ht="78.75">
      <c r="A35" s="20" t="s">
        <v>373</v>
      </c>
      <c r="B35" s="100" t="s">
        <v>58</v>
      </c>
      <c r="C35" s="66"/>
      <c r="D35" s="92">
        <v>0</v>
      </c>
      <c r="E35" s="92">
        <v>0</v>
      </c>
    </row>
    <row r="36" spans="1:5" ht="31.5">
      <c r="A36" s="20" t="s">
        <v>59</v>
      </c>
      <c r="B36" s="100" t="s">
        <v>60</v>
      </c>
      <c r="C36" s="66"/>
      <c r="D36" s="66"/>
      <c r="E36" s="66"/>
    </row>
    <row r="37" spans="1:5" ht="78.75">
      <c r="A37" s="20" t="s">
        <v>61</v>
      </c>
      <c r="B37" s="100" t="s">
        <v>62</v>
      </c>
      <c r="C37" s="66"/>
      <c r="D37" s="92">
        <v>0</v>
      </c>
      <c r="E37" s="92">
        <v>0</v>
      </c>
    </row>
    <row r="38" spans="1:5" ht="63">
      <c r="A38" s="20" t="s">
        <v>63</v>
      </c>
      <c r="B38" s="100" t="s">
        <v>64</v>
      </c>
      <c r="C38" s="66"/>
      <c r="D38" s="66">
        <v>3</v>
      </c>
      <c r="E38" s="66">
        <v>0</v>
      </c>
    </row>
    <row r="39" spans="1:5" ht="63">
      <c r="A39" s="20" t="s">
        <v>65</v>
      </c>
      <c r="B39" s="100" t="s">
        <v>66</v>
      </c>
      <c r="C39" s="66"/>
      <c r="D39" s="92">
        <v>0</v>
      </c>
      <c r="E39" s="92">
        <v>0</v>
      </c>
    </row>
    <row r="40" spans="1:5" ht="63">
      <c r="A40" s="20" t="s">
        <v>67</v>
      </c>
      <c r="B40" s="100" t="s">
        <v>68</v>
      </c>
      <c r="C40" s="66"/>
      <c r="D40" s="92">
        <v>0</v>
      </c>
      <c r="E40" s="92">
        <v>0</v>
      </c>
    </row>
    <row r="41" spans="1:5" ht="63">
      <c r="A41" s="20" t="s">
        <v>347</v>
      </c>
      <c r="B41" s="100" t="s">
        <v>69</v>
      </c>
      <c r="C41" s="66"/>
      <c r="D41" s="92">
        <v>0</v>
      </c>
      <c r="E41" s="92">
        <v>0</v>
      </c>
    </row>
    <row r="42" spans="1:5" ht="63">
      <c r="A42" s="20" t="s">
        <v>348</v>
      </c>
      <c r="B42" s="100" t="s">
        <v>70</v>
      </c>
      <c r="C42" s="66"/>
      <c r="D42" s="92">
        <v>0</v>
      </c>
      <c r="E42" s="92">
        <v>0</v>
      </c>
    </row>
    <row r="43" spans="1:5">
      <c r="A43" s="20" t="s">
        <v>71</v>
      </c>
      <c r="B43" s="100" t="s">
        <v>72</v>
      </c>
      <c r="C43" s="66"/>
      <c r="D43" s="66"/>
      <c r="E43" s="66"/>
    </row>
    <row r="44" spans="1:5" ht="47.25">
      <c r="A44" s="20" t="s">
        <v>73</v>
      </c>
      <c r="B44" s="100" t="s">
        <v>74</v>
      </c>
      <c r="C44" s="66"/>
      <c r="D44" s="66">
        <v>0</v>
      </c>
      <c r="E44" s="66">
        <v>0</v>
      </c>
    </row>
    <row r="45" spans="1:5" ht="47.25">
      <c r="A45" s="20" t="s">
        <v>75</v>
      </c>
      <c r="B45" s="100" t="s">
        <v>76</v>
      </c>
      <c r="C45" s="66"/>
      <c r="D45" s="92">
        <v>0</v>
      </c>
      <c r="E45" s="92">
        <v>0</v>
      </c>
    </row>
    <row r="46" spans="1:5" ht="78.75">
      <c r="A46" s="20" t="s">
        <v>77</v>
      </c>
      <c r="B46" s="40" t="s">
        <v>416</v>
      </c>
      <c r="C46" s="66"/>
      <c r="D46" s="92">
        <v>0</v>
      </c>
      <c r="E46" s="92">
        <v>0</v>
      </c>
    </row>
    <row r="47" spans="1:5" ht="47.25">
      <c r="A47" s="20" t="s">
        <v>79</v>
      </c>
      <c r="B47" s="100" t="s">
        <v>81</v>
      </c>
      <c r="C47" s="66"/>
      <c r="D47" s="92">
        <v>0</v>
      </c>
      <c r="E47" s="92">
        <v>0</v>
      </c>
    </row>
    <row r="48" spans="1:5" ht="47.25">
      <c r="A48" s="20" t="s">
        <v>80</v>
      </c>
      <c r="B48" s="100" t="s">
        <v>50</v>
      </c>
      <c r="C48" s="66"/>
      <c r="D48" s="66">
        <v>20</v>
      </c>
      <c r="E48" s="66">
        <v>2</v>
      </c>
    </row>
    <row r="49" spans="1:5" ht="63">
      <c r="A49" s="20" t="s">
        <v>82</v>
      </c>
      <c r="B49" s="100" t="s">
        <v>83</v>
      </c>
      <c r="C49" s="66"/>
      <c r="D49" s="92">
        <v>0</v>
      </c>
      <c r="E49" s="92">
        <v>0</v>
      </c>
    </row>
    <row r="50" spans="1:5">
      <c r="A50" s="20" t="s">
        <v>84</v>
      </c>
      <c r="B50" s="100" t="s">
        <v>85</v>
      </c>
      <c r="C50" s="66"/>
      <c r="D50" s="66"/>
      <c r="E50" s="66"/>
    </row>
    <row r="51" spans="1:5" ht="47.25">
      <c r="A51" s="20" t="s">
        <v>86</v>
      </c>
      <c r="B51" s="100" t="s">
        <v>87</v>
      </c>
      <c r="C51" s="66"/>
      <c r="D51" s="66">
        <v>13</v>
      </c>
      <c r="E51" s="66">
        <v>7</v>
      </c>
    </row>
    <row r="52" spans="1:5">
      <c r="A52" s="20" t="s">
        <v>88</v>
      </c>
      <c r="B52" s="100" t="s">
        <v>89</v>
      </c>
      <c r="C52" s="66"/>
      <c r="D52" s="66"/>
      <c r="E52" s="66"/>
    </row>
    <row r="53" spans="1:5" ht="47.25">
      <c r="A53" s="20" t="s">
        <v>90</v>
      </c>
      <c r="B53" s="100" t="s">
        <v>91</v>
      </c>
      <c r="C53" s="66"/>
      <c r="D53" s="92">
        <v>0</v>
      </c>
      <c r="E53" s="92">
        <v>0</v>
      </c>
    </row>
    <row r="54" spans="1:5" ht="47.25">
      <c r="A54" s="20" t="s">
        <v>92</v>
      </c>
      <c r="B54" s="100" t="s">
        <v>31</v>
      </c>
      <c r="C54" s="66"/>
      <c r="D54" s="66">
        <v>2</v>
      </c>
      <c r="E54" s="66">
        <v>0</v>
      </c>
    </row>
    <row r="55" spans="1:5">
      <c r="A55" s="20" t="s">
        <v>93</v>
      </c>
      <c r="B55" s="100" t="s">
        <v>94</v>
      </c>
      <c r="C55" s="66"/>
      <c r="D55" s="66"/>
      <c r="E55" s="66"/>
    </row>
    <row r="56" spans="1:5" ht="47.25">
      <c r="A56" s="20" t="s">
        <v>95</v>
      </c>
      <c r="B56" s="100" t="s">
        <v>31</v>
      </c>
      <c r="C56" s="66"/>
      <c r="D56" s="66">
        <v>0</v>
      </c>
      <c r="E56" s="66">
        <v>0</v>
      </c>
    </row>
    <row r="57" spans="1:5" ht="78.75">
      <c r="A57" s="20" t="s">
        <v>96</v>
      </c>
      <c r="B57" s="100" t="s">
        <v>98</v>
      </c>
      <c r="C57" s="66"/>
      <c r="D57" s="92">
        <v>0</v>
      </c>
      <c r="E57" s="92">
        <v>0</v>
      </c>
    </row>
    <row r="58" spans="1:5" ht="47.25">
      <c r="A58" s="20" t="s">
        <v>97</v>
      </c>
      <c r="B58" s="100" t="s">
        <v>101</v>
      </c>
      <c r="C58" s="66"/>
      <c r="D58" s="92">
        <v>0</v>
      </c>
      <c r="E58" s="92">
        <v>0</v>
      </c>
    </row>
    <row r="59" spans="1:5" ht="47.25">
      <c r="A59" s="20" t="s">
        <v>99</v>
      </c>
      <c r="B59" s="100" t="s">
        <v>102</v>
      </c>
      <c r="C59" s="66"/>
      <c r="D59" s="92">
        <v>0</v>
      </c>
      <c r="E59" s="92">
        <v>0</v>
      </c>
    </row>
    <row r="60" spans="1:5" ht="31.5">
      <c r="A60" s="20" t="s">
        <v>103</v>
      </c>
      <c r="B60" s="100" t="s">
        <v>104</v>
      </c>
      <c r="C60" s="66"/>
      <c r="D60" s="66"/>
      <c r="E60" s="66"/>
    </row>
    <row r="61" spans="1:5" ht="63">
      <c r="A61" s="20" t="s">
        <v>105</v>
      </c>
      <c r="B61" s="100" t="s">
        <v>106</v>
      </c>
      <c r="C61" s="66"/>
      <c r="D61" s="66">
        <v>1</v>
      </c>
      <c r="E61" s="66">
        <v>0</v>
      </c>
    </row>
    <row r="62" spans="1:5" ht="47.25">
      <c r="A62" s="20" t="s">
        <v>107</v>
      </c>
      <c r="B62" s="100" t="s">
        <v>108</v>
      </c>
      <c r="C62" s="66"/>
      <c r="D62" s="92">
        <v>0</v>
      </c>
      <c r="E62" s="92">
        <v>0</v>
      </c>
    </row>
    <row r="63" spans="1:5" ht="31.5">
      <c r="A63" s="20" t="s">
        <v>109</v>
      </c>
      <c r="B63" s="100" t="s">
        <v>110</v>
      </c>
      <c r="C63" s="66"/>
      <c r="D63" s="66"/>
      <c r="E63" s="66"/>
    </row>
    <row r="64" spans="1:5" ht="47.25">
      <c r="A64" s="20" t="s">
        <v>111</v>
      </c>
      <c r="B64" s="100" t="s">
        <v>50</v>
      </c>
      <c r="C64" s="66"/>
      <c r="D64" s="66">
        <v>0</v>
      </c>
      <c r="E64" s="66">
        <v>0</v>
      </c>
    </row>
    <row r="65" spans="1:5" ht="47.25">
      <c r="A65" s="20" t="s">
        <v>112</v>
      </c>
      <c r="B65" s="109" t="s">
        <v>414</v>
      </c>
      <c r="C65" s="66"/>
      <c r="D65" s="66">
        <v>0</v>
      </c>
      <c r="E65" s="66">
        <v>0</v>
      </c>
    </row>
    <row r="66" spans="1:5" ht="47.25">
      <c r="A66" s="20" t="s">
        <v>113</v>
      </c>
      <c r="B66" s="109" t="s">
        <v>415</v>
      </c>
      <c r="C66" s="66"/>
      <c r="D66" s="92">
        <v>0</v>
      </c>
      <c r="E66" s="92">
        <v>0</v>
      </c>
    </row>
    <row r="67" spans="1:5" ht="31.5">
      <c r="A67" s="20" t="s">
        <v>115</v>
      </c>
      <c r="B67" s="109" t="s">
        <v>114</v>
      </c>
      <c r="C67" s="66"/>
      <c r="D67" s="66">
        <v>1</v>
      </c>
      <c r="E67" s="66">
        <v>0</v>
      </c>
    </row>
    <row r="68" spans="1:5" ht="47.25">
      <c r="A68" s="20" t="s">
        <v>116</v>
      </c>
      <c r="B68" s="109" t="s">
        <v>412</v>
      </c>
      <c r="C68" s="66"/>
      <c r="D68" s="66">
        <v>9</v>
      </c>
      <c r="E68" s="66">
        <v>4</v>
      </c>
    </row>
    <row r="69" spans="1:5" ht="47.25">
      <c r="A69" s="20" t="s">
        <v>385</v>
      </c>
      <c r="B69" s="109" t="s">
        <v>413</v>
      </c>
      <c r="C69" s="66"/>
      <c r="D69" s="66">
        <v>8</v>
      </c>
      <c r="E69" s="66">
        <v>0</v>
      </c>
    </row>
    <row r="70" spans="1:5" ht="63">
      <c r="A70" s="20" t="s">
        <v>386</v>
      </c>
      <c r="B70" s="100" t="s">
        <v>117</v>
      </c>
      <c r="C70" s="66"/>
      <c r="D70" s="92">
        <v>0</v>
      </c>
      <c r="E70" s="92">
        <v>0</v>
      </c>
    </row>
    <row r="71" spans="1:5">
      <c r="A71" s="20" t="s">
        <v>118</v>
      </c>
      <c r="B71" s="100" t="s">
        <v>119</v>
      </c>
      <c r="C71" s="66"/>
      <c r="D71" s="66"/>
      <c r="E71" s="66"/>
    </row>
    <row r="72" spans="1:5" ht="94.5">
      <c r="A72" s="20" t="s">
        <v>120</v>
      </c>
      <c r="B72" s="100" t="s">
        <v>122</v>
      </c>
      <c r="C72" s="66"/>
      <c r="D72" s="92">
        <v>0</v>
      </c>
      <c r="E72" s="92">
        <v>0</v>
      </c>
    </row>
    <row r="73" spans="1:5" ht="47.25">
      <c r="A73" s="20" t="s">
        <v>121</v>
      </c>
      <c r="B73" s="100" t="s">
        <v>123</v>
      </c>
      <c r="C73" s="66"/>
      <c r="D73" s="92">
        <v>0</v>
      </c>
      <c r="E73" s="92">
        <v>0</v>
      </c>
    </row>
    <row r="74" spans="1:5">
      <c r="A74" s="20" t="s">
        <v>124</v>
      </c>
      <c r="B74" s="100" t="s">
        <v>125</v>
      </c>
      <c r="C74" s="66"/>
      <c r="D74" s="66"/>
      <c r="E74" s="66"/>
    </row>
    <row r="75" spans="1:5" ht="78.75">
      <c r="A75" s="20" t="s">
        <v>126</v>
      </c>
      <c r="B75" s="100" t="s">
        <v>127</v>
      </c>
      <c r="C75" s="66"/>
      <c r="D75" s="66">
        <v>3</v>
      </c>
      <c r="E75" s="66">
        <v>0</v>
      </c>
    </row>
    <row r="76" spans="1:5" ht="31.5">
      <c r="A76" s="20" t="s">
        <v>128</v>
      </c>
      <c r="B76" s="100" t="s">
        <v>129</v>
      </c>
      <c r="C76" s="66"/>
      <c r="D76" s="92">
        <v>0</v>
      </c>
      <c r="E76" s="92">
        <v>0</v>
      </c>
    </row>
    <row r="77" spans="1:5" ht="47.25">
      <c r="A77" s="20" t="s">
        <v>130</v>
      </c>
      <c r="B77" s="100" t="s">
        <v>50</v>
      </c>
      <c r="C77" s="66"/>
      <c r="D77" s="66">
        <v>0</v>
      </c>
      <c r="E77" s="66">
        <v>0</v>
      </c>
    </row>
    <row r="78" spans="1:5" ht="63">
      <c r="A78" s="20" t="s">
        <v>131</v>
      </c>
      <c r="B78" s="100" t="s">
        <v>132</v>
      </c>
      <c r="C78" s="66"/>
      <c r="D78" s="92">
        <v>0</v>
      </c>
      <c r="E78" s="92">
        <v>0</v>
      </c>
    </row>
    <row r="79" spans="1:5">
      <c r="A79" s="20" t="s">
        <v>133</v>
      </c>
      <c r="B79" s="100" t="s">
        <v>134</v>
      </c>
      <c r="C79" s="66"/>
      <c r="D79" s="66"/>
      <c r="E79" s="66"/>
    </row>
    <row r="80" spans="1:5" ht="78.75">
      <c r="A80" s="20" t="s">
        <v>135</v>
      </c>
      <c r="B80" s="100" t="s">
        <v>136</v>
      </c>
      <c r="C80" s="66"/>
      <c r="D80" s="66">
        <v>2</v>
      </c>
      <c r="E80" s="66">
        <v>15</v>
      </c>
    </row>
    <row r="81" spans="1:5" ht="47.25">
      <c r="A81" s="20" t="s">
        <v>137</v>
      </c>
      <c r="B81" s="100" t="s">
        <v>138</v>
      </c>
      <c r="C81" s="66"/>
      <c r="D81" s="66">
        <v>8</v>
      </c>
      <c r="E81" s="66">
        <v>0</v>
      </c>
    </row>
    <row r="82" spans="1:5" ht="31.5">
      <c r="A82" s="20" t="s">
        <v>139</v>
      </c>
      <c r="B82" s="100" t="s">
        <v>140</v>
      </c>
      <c r="C82" s="66"/>
      <c r="D82" s="66"/>
      <c r="E82" s="66"/>
    </row>
    <row r="83" spans="1:5" ht="47.25">
      <c r="A83" s="20" t="s">
        <v>141</v>
      </c>
      <c r="B83" s="100" t="s">
        <v>31</v>
      </c>
      <c r="C83" s="66"/>
      <c r="D83" s="66">
        <v>0</v>
      </c>
      <c r="E83" s="66">
        <v>0</v>
      </c>
    </row>
    <row r="84" spans="1:5">
      <c r="A84" s="20" t="s">
        <v>142</v>
      </c>
      <c r="B84" s="100" t="s">
        <v>143</v>
      </c>
      <c r="C84" s="66"/>
      <c r="D84" s="66"/>
      <c r="E84" s="66"/>
    </row>
    <row r="85" spans="1:5" ht="78.75">
      <c r="A85" s="20" t="s">
        <v>144</v>
      </c>
      <c r="B85" s="100" t="s">
        <v>145</v>
      </c>
      <c r="C85" s="66"/>
      <c r="D85" s="92">
        <v>0</v>
      </c>
      <c r="E85" s="92">
        <v>0</v>
      </c>
    </row>
    <row r="86" spans="1:5" ht="63">
      <c r="A86" s="20" t="s">
        <v>146</v>
      </c>
      <c r="B86" s="100" t="s">
        <v>147</v>
      </c>
      <c r="C86" s="66"/>
      <c r="D86" s="92">
        <v>0</v>
      </c>
      <c r="E86" s="92">
        <v>0</v>
      </c>
    </row>
    <row r="87" spans="1:5" ht="63">
      <c r="A87" s="20" t="s">
        <v>148</v>
      </c>
      <c r="B87" s="100" t="s">
        <v>149</v>
      </c>
      <c r="C87" s="66"/>
      <c r="D87" s="92">
        <v>0</v>
      </c>
      <c r="E87" s="92">
        <v>0</v>
      </c>
    </row>
    <row r="88" spans="1:5" ht="31.5">
      <c r="A88" s="20" t="s">
        <v>150</v>
      </c>
      <c r="B88" s="100" t="s">
        <v>151</v>
      </c>
      <c r="C88" s="66"/>
      <c r="D88" s="92">
        <v>0</v>
      </c>
      <c r="E88" s="92">
        <v>0</v>
      </c>
    </row>
    <row r="89" spans="1:5" ht="78.75">
      <c r="A89" s="20" t="s">
        <v>152</v>
      </c>
      <c r="B89" s="100" t="s">
        <v>153</v>
      </c>
      <c r="C89" s="66"/>
      <c r="D89" s="92">
        <v>0</v>
      </c>
      <c r="E89" s="92">
        <v>0</v>
      </c>
    </row>
    <row r="90" spans="1:5">
      <c r="A90" s="20" t="s">
        <v>154</v>
      </c>
      <c r="B90" s="100" t="s">
        <v>155</v>
      </c>
      <c r="C90" s="66"/>
      <c r="D90" s="66"/>
      <c r="E90" s="66"/>
    </row>
    <row r="91" spans="1:5" ht="78.75">
      <c r="A91" s="20" t="s">
        <v>156</v>
      </c>
      <c r="B91" s="100" t="s">
        <v>370</v>
      </c>
      <c r="C91" s="66"/>
      <c r="D91" s="92">
        <v>0</v>
      </c>
      <c r="E91" s="92">
        <v>0</v>
      </c>
    </row>
    <row r="92" spans="1:5" ht="31.5">
      <c r="A92" s="20" t="s">
        <v>157</v>
      </c>
      <c r="B92" s="100" t="s">
        <v>158</v>
      </c>
      <c r="C92" s="66"/>
      <c r="D92" s="66">
        <v>1</v>
      </c>
      <c r="E92" s="66">
        <v>0</v>
      </c>
    </row>
    <row r="93" spans="1:5" ht="31.5">
      <c r="A93" s="20" t="s">
        <v>159</v>
      </c>
      <c r="B93" s="100" t="s">
        <v>160</v>
      </c>
      <c r="C93" s="66"/>
      <c r="D93" s="66"/>
      <c r="E93" s="66"/>
    </row>
    <row r="94" spans="1:5" ht="78.75">
      <c r="A94" s="20" t="s">
        <v>161</v>
      </c>
      <c r="B94" s="100" t="s">
        <v>162</v>
      </c>
      <c r="C94" s="66"/>
      <c r="D94" s="66">
        <v>1</v>
      </c>
      <c r="E94" s="66">
        <v>2</v>
      </c>
    </row>
    <row r="95" spans="1:5" ht="78.75">
      <c r="A95" s="20" t="s">
        <v>163</v>
      </c>
      <c r="B95" s="100" t="s">
        <v>165</v>
      </c>
      <c r="C95" s="66"/>
      <c r="D95" s="92">
        <v>0</v>
      </c>
      <c r="E95" s="92">
        <v>0</v>
      </c>
    </row>
    <row r="96" spans="1:5">
      <c r="A96" s="20" t="s">
        <v>166</v>
      </c>
      <c r="B96" s="100" t="s">
        <v>167</v>
      </c>
      <c r="C96" s="66"/>
      <c r="D96" s="66"/>
      <c r="E96" s="66"/>
    </row>
    <row r="97" spans="1:5" ht="63">
      <c r="A97" s="20" t="s">
        <v>168</v>
      </c>
      <c r="B97" s="100" t="s">
        <v>169</v>
      </c>
      <c r="C97" s="66"/>
      <c r="D97" s="92">
        <v>0</v>
      </c>
      <c r="E97" s="92">
        <v>0</v>
      </c>
    </row>
    <row r="98" spans="1:5" ht="47.25">
      <c r="A98" s="20" t="s">
        <v>170</v>
      </c>
      <c r="B98" s="100" t="s">
        <v>381</v>
      </c>
      <c r="C98" s="66"/>
      <c r="D98" s="92">
        <v>0</v>
      </c>
      <c r="E98" s="92">
        <v>0</v>
      </c>
    </row>
    <row r="99" spans="1:5" ht="31.5">
      <c r="A99" s="20" t="s">
        <v>171</v>
      </c>
      <c r="B99" s="40" t="s">
        <v>380</v>
      </c>
      <c r="C99" s="66"/>
      <c r="D99" s="92">
        <v>0</v>
      </c>
      <c r="E99" s="92">
        <v>0</v>
      </c>
    </row>
    <row r="100" spans="1:5" ht="78.75">
      <c r="A100" s="20" t="s">
        <v>173</v>
      </c>
      <c r="B100" s="100" t="s">
        <v>172</v>
      </c>
      <c r="C100" s="66"/>
      <c r="D100" s="92">
        <v>0</v>
      </c>
      <c r="E100" s="92">
        <v>0</v>
      </c>
    </row>
    <row r="101" spans="1:5" ht="47.25">
      <c r="A101" s="20" t="s">
        <v>175</v>
      </c>
      <c r="B101" s="100" t="s">
        <v>174</v>
      </c>
      <c r="C101" s="66"/>
      <c r="D101" s="92">
        <v>0</v>
      </c>
      <c r="E101" s="92">
        <v>0</v>
      </c>
    </row>
    <row r="102" spans="1:5" ht="47.25">
      <c r="A102" s="20" t="s">
        <v>176</v>
      </c>
      <c r="B102" s="100" t="s">
        <v>371</v>
      </c>
      <c r="C102" s="66"/>
      <c r="D102" s="92">
        <v>0</v>
      </c>
      <c r="E102" s="92">
        <v>0</v>
      </c>
    </row>
    <row r="103" spans="1:5" ht="63">
      <c r="A103" s="20" t="s">
        <v>379</v>
      </c>
      <c r="B103" s="100" t="s">
        <v>177</v>
      </c>
      <c r="C103" s="66"/>
      <c r="D103" s="92">
        <v>0</v>
      </c>
      <c r="E103" s="92">
        <v>0</v>
      </c>
    </row>
    <row r="104" spans="1:5">
      <c r="A104" s="20" t="s">
        <v>178</v>
      </c>
      <c r="B104" s="100" t="s">
        <v>179</v>
      </c>
      <c r="C104" s="66"/>
      <c r="D104" s="66"/>
      <c r="E104" s="66"/>
    </row>
    <row r="105" spans="1:5" ht="31.5">
      <c r="A105" s="20" t="s">
        <v>180</v>
      </c>
      <c r="B105" s="100" t="s">
        <v>181</v>
      </c>
      <c r="C105" s="66"/>
      <c r="D105" s="92">
        <v>0</v>
      </c>
      <c r="E105" s="92">
        <v>0</v>
      </c>
    </row>
    <row r="106" spans="1:5" ht="47.25">
      <c r="A106" s="20" t="s">
        <v>182</v>
      </c>
      <c r="B106" s="100" t="s">
        <v>31</v>
      </c>
      <c r="C106" s="66"/>
      <c r="D106" s="66">
        <v>0</v>
      </c>
      <c r="E106" s="66">
        <v>0</v>
      </c>
    </row>
    <row r="107" spans="1:5" ht="78.75">
      <c r="A107" s="20" t="s">
        <v>183</v>
      </c>
      <c r="B107" s="100" t="s">
        <v>184</v>
      </c>
      <c r="C107" s="66"/>
      <c r="D107" s="92">
        <v>0</v>
      </c>
      <c r="E107" s="92">
        <v>0</v>
      </c>
    </row>
    <row r="108" spans="1:5" ht="47.25">
      <c r="A108" s="20" t="s">
        <v>185</v>
      </c>
      <c r="B108" s="100" t="s">
        <v>186</v>
      </c>
      <c r="C108" s="66"/>
      <c r="D108" s="92">
        <v>0</v>
      </c>
      <c r="E108" s="92">
        <v>0</v>
      </c>
    </row>
    <row r="109" spans="1:5">
      <c r="A109" s="20" t="s">
        <v>188</v>
      </c>
      <c r="B109" s="100" t="s">
        <v>189</v>
      </c>
      <c r="C109" s="66"/>
      <c r="D109" s="66"/>
      <c r="E109" s="66"/>
    </row>
    <row r="110" spans="1:5" ht="78.75">
      <c r="A110" s="20" t="s">
        <v>190</v>
      </c>
      <c r="B110" s="100" t="s">
        <v>191</v>
      </c>
      <c r="C110" s="66"/>
      <c r="D110" s="92">
        <v>0</v>
      </c>
      <c r="E110" s="92">
        <v>0</v>
      </c>
    </row>
    <row r="111" spans="1:5" ht="47.25">
      <c r="A111" s="20" t="s">
        <v>192</v>
      </c>
      <c r="B111" s="100" t="s">
        <v>31</v>
      </c>
      <c r="C111" s="66"/>
      <c r="D111" s="66">
        <v>16</v>
      </c>
      <c r="E111" s="66">
        <v>0</v>
      </c>
    </row>
    <row r="112" spans="1:5" ht="47.25">
      <c r="A112" s="20" t="s">
        <v>193</v>
      </c>
      <c r="B112" s="100" t="s">
        <v>194</v>
      </c>
      <c r="C112" s="66"/>
      <c r="D112" s="66">
        <v>0</v>
      </c>
      <c r="E112" s="66">
        <v>0</v>
      </c>
    </row>
    <row r="113" spans="1:5">
      <c r="A113" s="20" t="s">
        <v>195</v>
      </c>
      <c r="B113" s="100" t="s">
        <v>196</v>
      </c>
      <c r="C113" s="66"/>
      <c r="D113" s="66"/>
      <c r="E113" s="66"/>
    </row>
    <row r="114" spans="1:5" ht="78.75">
      <c r="A114" s="20" t="s">
        <v>197</v>
      </c>
      <c r="B114" s="100" t="s">
        <v>372</v>
      </c>
      <c r="C114" s="66"/>
      <c r="D114" s="66">
        <v>6</v>
      </c>
      <c r="E114" s="66">
        <v>0</v>
      </c>
    </row>
    <row r="115" spans="1:5" ht="47.25">
      <c r="A115" s="20" t="s">
        <v>198</v>
      </c>
      <c r="B115" s="100" t="s">
        <v>199</v>
      </c>
      <c r="C115" s="66"/>
      <c r="D115" s="92">
        <v>0</v>
      </c>
      <c r="E115" s="92">
        <v>0</v>
      </c>
    </row>
    <row r="116" spans="1:5" ht="47.25">
      <c r="A116" s="20" t="s">
        <v>200</v>
      </c>
      <c r="B116" s="100" t="s">
        <v>406</v>
      </c>
      <c r="C116" s="66"/>
      <c r="D116" s="66">
        <v>1</v>
      </c>
      <c r="E116" s="66">
        <v>0</v>
      </c>
    </row>
    <row r="117" spans="1:5" ht="31.5">
      <c r="A117" s="20" t="s">
        <v>201</v>
      </c>
      <c r="B117" s="100" t="s">
        <v>202</v>
      </c>
      <c r="C117" s="66"/>
      <c r="D117" s="92">
        <v>0</v>
      </c>
      <c r="E117" s="92">
        <v>0</v>
      </c>
    </row>
    <row r="118" spans="1:5" ht="63">
      <c r="A118" s="20" t="s">
        <v>203</v>
      </c>
      <c r="B118" s="100" t="s">
        <v>204</v>
      </c>
      <c r="C118" s="66"/>
      <c r="D118" s="92">
        <v>0</v>
      </c>
      <c r="E118" s="92">
        <v>0</v>
      </c>
    </row>
    <row r="119" spans="1:5" ht="31.5">
      <c r="A119" s="20" t="s">
        <v>205</v>
      </c>
      <c r="B119" s="100" t="s">
        <v>206</v>
      </c>
      <c r="C119" s="66"/>
      <c r="D119" s="66"/>
      <c r="E119" s="66"/>
    </row>
    <row r="120" spans="1:5" ht="47.25">
      <c r="A120" s="20" t="s">
        <v>207</v>
      </c>
      <c r="B120" s="100" t="s">
        <v>208</v>
      </c>
      <c r="C120" s="66"/>
      <c r="D120" s="66">
        <v>1</v>
      </c>
      <c r="E120" s="66">
        <v>0</v>
      </c>
    </row>
    <row r="121" spans="1:5" ht="47.25">
      <c r="A121" s="20" t="s">
        <v>209</v>
      </c>
      <c r="B121" s="100" t="s">
        <v>210</v>
      </c>
      <c r="C121" s="66"/>
      <c r="D121" s="92">
        <v>0</v>
      </c>
      <c r="E121" s="92">
        <v>0</v>
      </c>
    </row>
    <row r="122" spans="1:5" ht="47.25">
      <c r="A122" s="20" t="s">
        <v>211</v>
      </c>
      <c r="B122" s="40" t="s">
        <v>402</v>
      </c>
      <c r="C122" s="66"/>
      <c r="D122" s="92">
        <v>0</v>
      </c>
      <c r="E122" s="92">
        <v>0</v>
      </c>
    </row>
    <row r="123" spans="1:5" ht="78.75">
      <c r="A123" s="20" t="s">
        <v>401</v>
      </c>
      <c r="B123" s="100" t="s">
        <v>212</v>
      </c>
      <c r="C123" s="66"/>
      <c r="D123" s="92">
        <v>0</v>
      </c>
      <c r="E123" s="92">
        <v>0</v>
      </c>
    </row>
    <row r="124" spans="1:5">
      <c r="A124" s="20" t="s">
        <v>213</v>
      </c>
      <c r="B124" s="100" t="s">
        <v>214</v>
      </c>
      <c r="C124" s="66"/>
      <c r="D124" s="66"/>
      <c r="E124" s="66"/>
    </row>
    <row r="125" spans="1:5" ht="47.25">
      <c r="A125" s="20" t="s">
        <v>215</v>
      </c>
      <c r="B125" s="100" t="s">
        <v>216</v>
      </c>
      <c r="C125" s="66"/>
      <c r="D125" s="92">
        <v>0</v>
      </c>
      <c r="E125" s="92">
        <v>0</v>
      </c>
    </row>
    <row r="126" spans="1:5" ht="47.25">
      <c r="A126" s="20" t="s">
        <v>217</v>
      </c>
      <c r="B126" s="100" t="s">
        <v>407</v>
      </c>
      <c r="C126" s="66"/>
      <c r="D126" s="92">
        <v>0</v>
      </c>
      <c r="E126" s="92">
        <v>0</v>
      </c>
    </row>
    <row r="127" spans="1:5" ht="63">
      <c r="A127" s="20" t="s">
        <v>218</v>
      </c>
      <c r="B127" s="100" t="s">
        <v>219</v>
      </c>
      <c r="C127" s="66"/>
      <c r="D127" s="66">
        <v>11</v>
      </c>
      <c r="E127" s="66">
        <v>5</v>
      </c>
    </row>
    <row r="128" spans="1:5" ht="31.5">
      <c r="A128" s="20" t="s">
        <v>220</v>
      </c>
      <c r="B128" s="100" t="s">
        <v>221</v>
      </c>
      <c r="C128" s="66"/>
      <c r="D128" s="92"/>
      <c r="E128" s="92"/>
    </row>
    <row r="129" spans="1:5" ht="47.25">
      <c r="A129" s="20" t="s">
        <v>222</v>
      </c>
      <c r="B129" s="100" t="s">
        <v>408</v>
      </c>
      <c r="C129" s="66"/>
      <c r="D129" s="92">
        <v>0</v>
      </c>
      <c r="E129" s="92">
        <v>0</v>
      </c>
    </row>
    <row r="130" spans="1:5" ht="31.5">
      <c r="A130" s="20" t="s">
        <v>223</v>
      </c>
      <c r="B130" s="100" t="s">
        <v>224</v>
      </c>
      <c r="C130" s="66"/>
      <c r="D130" s="92">
        <v>0</v>
      </c>
      <c r="E130" s="92">
        <v>0</v>
      </c>
    </row>
    <row r="131" spans="1:5" ht="47.25">
      <c r="A131" s="20" t="s">
        <v>225</v>
      </c>
      <c r="B131" s="100" t="s">
        <v>226</v>
      </c>
      <c r="C131" s="66"/>
      <c r="D131" s="66">
        <v>1</v>
      </c>
      <c r="E131" s="66">
        <v>1</v>
      </c>
    </row>
    <row r="132" spans="1:5" ht="94.5">
      <c r="A132" s="20" t="s">
        <v>227</v>
      </c>
      <c r="B132" s="100" t="s">
        <v>228</v>
      </c>
      <c r="C132" s="66"/>
      <c r="D132" s="92">
        <v>0</v>
      </c>
      <c r="E132" s="92">
        <v>0</v>
      </c>
    </row>
    <row r="133" spans="1:5" ht="47.25">
      <c r="A133" s="20" t="s">
        <v>229</v>
      </c>
      <c r="B133" s="100" t="s">
        <v>407</v>
      </c>
      <c r="C133" s="66"/>
      <c r="D133" s="92">
        <v>0</v>
      </c>
      <c r="E133" s="92">
        <v>0</v>
      </c>
    </row>
    <row r="134" spans="1:5" ht="47.25">
      <c r="A134" s="20" t="s">
        <v>230</v>
      </c>
      <c r="B134" s="100" t="s">
        <v>232</v>
      </c>
      <c r="C134" s="66"/>
      <c r="D134" s="92">
        <v>0</v>
      </c>
      <c r="E134" s="92">
        <v>0</v>
      </c>
    </row>
    <row r="135" spans="1:5" ht="47.25">
      <c r="A135" s="20" t="s">
        <v>231</v>
      </c>
      <c r="B135" s="100" t="s">
        <v>233</v>
      </c>
      <c r="C135" s="66"/>
      <c r="D135" s="92">
        <v>0</v>
      </c>
      <c r="E135" s="92">
        <v>0</v>
      </c>
    </row>
    <row r="136" spans="1:5" ht="31.5">
      <c r="A136" s="20" t="s">
        <v>234</v>
      </c>
      <c r="B136" s="100" t="s">
        <v>235</v>
      </c>
      <c r="C136" s="66"/>
      <c r="D136" s="66"/>
      <c r="E136" s="66"/>
    </row>
    <row r="137" spans="1:5" ht="63">
      <c r="A137" s="20" t="s">
        <v>236</v>
      </c>
      <c r="B137" s="100" t="s">
        <v>237</v>
      </c>
      <c r="C137" s="66"/>
      <c r="D137" s="66">
        <v>46</v>
      </c>
      <c r="E137" s="66">
        <v>0</v>
      </c>
    </row>
    <row r="138" spans="1:5" ht="31.5">
      <c r="A138" s="20" t="s">
        <v>238</v>
      </c>
      <c r="B138" s="100" t="s">
        <v>239</v>
      </c>
      <c r="C138" s="66"/>
      <c r="D138" s="66"/>
      <c r="E138" s="66"/>
    </row>
    <row r="139" spans="1:5" ht="78.75">
      <c r="A139" s="20" t="s">
        <v>240</v>
      </c>
      <c r="B139" s="100" t="s">
        <v>241</v>
      </c>
      <c r="C139" s="66"/>
      <c r="D139" s="92">
        <v>0</v>
      </c>
      <c r="E139" s="92">
        <v>0</v>
      </c>
    </row>
    <row r="140" spans="1:5" ht="47.25">
      <c r="A140" s="20" t="s">
        <v>242</v>
      </c>
      <c r="B140" s="100" t="s">
        <v>243</v>
      </c>
      <c r="C140" s="66"/>
      <c r="D140" s="92">
        <v>0</v>
      </c>
      <c r="E140" s="92">
        <v>0</v>
      </c>
    </row>
    <row r="141" spans="1:5" ht="47.25">
      <c r="A141" s="20" t="s">
        <v>244</v>
      </c>
      <c r="B141" s="100" t="s">
        <v>245</v>
      </c>
      <c r="C141" s="66"/>
      <c r="D141" s="92">
        <v>0</v>
      </c>
      <c r="E141" s="92">
        <v>0</v>
      </c>
    </row>
    <row r="142" spans="1:5" ht="31.5">
      <c r="A142" s="20" t="s">
        <v>246</v>
      </c>
      <c r="B142" s="100" t="s">
        <v>247</v>
      </c>
      <c r="C142" s="66"/>
      <c r="D142" s="66"/>
      <c r="E142" s="66"/>
    </row>
    <row r="143" spans="1:5" ht="47.25">
      <c r="A143" s="20" t="s">
        <v>248</v>
      </c>
      <c r="B143" s="100" t="s">
        <v>249</v>
      </c>
      <c r="C143" s="66"/>
      <c r="D143" s="66">
        <v>1</v>
      </c>
      <c r="E143" s="66">
        <v>0</v>
      </c>
    </row>
    <row r="144" spans="1:5" ht="31.5">
      <c r="A144" s="20" t="s">
        <v>250</v>
      </c>
      <c r="B144" s="100" t="s">
        <v>251</v>
      </c>
      <c r="C144" s="66"/>
      <c r="D144" s="92">
        <v>0</v>
      </c>
      <c r="E144" s="92">
        <v>0</v>
      </c>
    </row>
    <row r="145" spans="1:5" ht="31.5">
      <c r="A145" s="20" t="s">
        <v>252</v>
      </c>
      <c r="B145" s="100" t="s">
        <v>253</v>
      </c>
      <c r="C145" s="66"/>
      <c r="D145" s="92">
        <v>0</v>
      </c>
      <c r="E145" s="92">
        <v>0</v>
      </c>
    </row>
    <row r="146" spans="1:5" ht="31.5">
      <c r="A146" s="20" t="s">
        <v>254</v>
      </c>
      <c r="B146" s="40" t="s">
        <v>383</v>
      </c>
      <c r="C146" s="66"/>
      <c r="D146" s="92">
        <v>0</v>
      </c>
      <c r="E146" s="92">
        <v>0</v>
      </c>
    </row>
    <row r="147" spans="1:5" ht="31.5">
      <c r="A147" s="20" t="s">
        <v>384</v>
      </c>
      <c r="B147" s="100" t="s">
        <v>255</v>
      </c>
      <c r="C147" s="66"/>
      <c r="D147" s="92">
        <v>0</v>
      </c>
      <c r="E147" s="92">
        <v>0</v>
      </c>
    </row>
    <row r="148" spans="1:5" ht="31.5">
      <c r="A148" s="20" t="s">
        <v>256</v>
      </c>
      <c r="B148" s="100" t="s">
        <v>257</v>
      </c>
      <c r="C148" s="66"/>
      <c r="D148" s="92"/>
      <c r="E148" s="92"/>
    </row>
    <row r="149" spans="1:5" ht="78.75">
      <c r="A149" s="20" t="s">
        <v>258</v>
      </c>
      <c r="B149" s="100" t="s">
        <v>259</v>
      </c>
      <c r="C149" s="66"/>
      <c r="D149" s="92">
        <v>0</v>
      </c>
      <c r="E149" s="92">
        <v>0</v>
      </c>
    </row>
    <row r="150" spans="1:5" ht="94.5">
      <c r="A150" s="20" t="s">
        <v>260</v>
      </c>
      <c r="B150" s="100" t="s">
        <v>397</v>
      </c>
      <c r="C150" s="66"/>
      <c r="D150" s="92">
        <v>0</v>
      </c>
      <c r="E150" s="92">
        <v>0</v>
      </c>
    </row>
    <row r="151" spans="1:5" ht="78.75">
      <c r="A151" s="20" t="s">
        <v>261</v>
      </c>
      <c r="B151" s="100" t="s">
        <v>262</v>
      </c>
      <c r="C151" s="66"/>
      <c r="D151" s="92">
        <v>0</v>
      </c>
      <c r="E151" s="92">
        <v>0</v>
      </c>
    </row>
    <row r="152" spans="1:5">
      <c r="A152" s="20" t="s">
        <v>263</v>
      </c>
      <c r="B152" s="100" t="s">
        <v>264</v>
      </c>
      <c r="C152" s="66"/>
      <c r="D152" s="66"/>
      <c r="E152" s="66"/>
    </row>
    <row r="153" spans="1:5" ht="47.25">
      <c r="A153" s="20" t="s">
        <v>265</v>
      </c>
      <c r="B153" s="100" t="s">
        <v>50</v>
      </c>
      <c r="C153" s="66"/>
      <c r="D153" s="66">
        <v>6</v>
      </c>
      <c r="E153" s="66">
        <v>0</v>
      </c>
    </row>
    <row r="154" spans="1:5" ht="78.75">
      <c r="A154" s="20" t="s">
        <v>266</v>
      </c>
      <c r="B154" s="100" t="s">
        <v>267</v>
      </c>
      <c r="C154" s="66"/>
      <c r="D154" s="66">
        <v>9</v>
      </c>
      <c r="E154" s="66">
        <v>0</v>
      </c>
    </row>
    <row r="155" spans="1:5" ht="47.25">
      <c r="A155" s="20" t="s">
        <v>268</v>
      </c>
      <c r="B155" s="100" t="s">
        <v>270</v>
      </c>
      <c r="C155" s="66"/>
      <c r="D155" s="92">
        <v>0</v>
      </c>
      <c r="E155" s="92">
        <v>0</v>
      </c>
    </row>
    <row r="156" spans="1:5" ht="47.25">
      <c r="A156" s="20" t="s">
        <v>269</v>
      </c>
      <c r="B156" s="100" t="s">
        <v>272</v>
      </c>
      <c r="C156" s="66"/>
      <c r="D156" s="92">
        <v>0</v>
      </c>
      <c r="E156" s="92">
        <v>0</v>
      </c>
    </row>
    <row r="157" spans="1:5" ht="63">
      <c r="A157" s="20" t="s">
        <v>271</v>
      </c>
      <c r="B157" s="100" t="s">
        <v>273</v>
      </c>
      <c r="C157" s="66"/>
      <c r="D157" s="92">
        <v>0</v>
      </c>
      <c r="E157" s="92">
        <v>0</v>
      </c>
    </row>
    <row r="158" spans="1:5" ht="31.5">
      <c r="A158" s="20" t="s">
        <v>274</v>
      </c>
      <c r="B158" s="100" t="s">
        <v>275</v>
      </c>
      <c r="C158" s="66"/>
      <c r="D158" s="66"/>
      <c r="E158" s="66"/>
    </row>
    <row r="159" spans="1:5" ht="78.75">
      <c r="A159" s="20" t="s">
        <v>276</v>
      </c>
      <c r="B159" s="100" t="s">
        <v>277</v>
      </c>
      <c r="C159" s="66"/>
      <c r="D159" s="66">
        <v>2</v>
      </c>
      <c r="E159" s="66">
        <v>0</v>
      </c>
    </row>
    <row r="160" spans="1:5" ht="47.25">
      <c r="A160" s="20" t="s">
        <v>278</v>
      </c>
      <c r="B160" s="100" t="s">
        <v>279</v>
      </c>
      <c r="C160" s="66"/>
      <c r="D160" s="92">
        <v>0</v>
      </c>
      <c r="E160" s="92">
        <v>0</v>
      </c>
    </row>
    <row r="161" spans="1:5" ht="47.25">
      <c r="A161" s="20" t="s">
        <v>280</v>
      </c>
      <c r="B161" s="100" t="s">
        <v>281</v>
      </c>
      <c r="C161" s="66"/>
      <c r="D161" s="92">
        <v>0</v>
      </c>
      <c r="E161" s="92">
        <v>0</v>
      </c>
    </row>
    <row r="162" spans="1:5" ht="94.5">
      <c r="A162" s="20" t="s">
        <v>282</v>
      </c>
      <c r="B162" s="100" t="s">
        <v>283</v>
      </c>
      <c r="C162" s="66"/>
      <c r="D162" s="92">
        <v>0</v>
      </c>
      <c r="E162" s="92">
        <v>0</v>
      </c>
    </row>
    <row r="163" spans="1:5" ht="47.25">
      <c r="A163" s="20" t="s">
        <v>284</v>
      </c>
      <c r="B163" s="100" t="s">
        <v>50</v>
      </c>
      <c r="C163" s="66"/>
      <c r="D163" s="66">
        <v>0</v>
      </c>
      <c r="E163" s="66">
        <v>0</v>
      </c>
    </row>
    <row r="164" spans="1:5">
      <c r="A164" s="20" t="s">
        <v>285</v>
      </c>
      <c r="B164" s="100" t="s">
        <v>286</v>
      </c>
      <c r="C164" s="66"/>
      <c r="D164" s="66"/>
      <c r="E164" s="66"/>
    </row>
    <row r="165" spans="1:5" ht="78.75">
      <c r="A165" s="20" t="s">
        <v>287</v>
      </c>
      <c r="B165" s="100" t="s">
        <v>288</v>
      </c>
      <c r="C165" s="66"/>
      <c r="D165" s="92">
        <v>0</v>
      </c>
      <c r="E165" s="92">
        <v>0</v>
      </c>
    </row>
    <row r="166" spans="1:5" ht="31.5">
      <c r="A166" s="20" t="s">
        <v>289</v>
      </c>
      <c r="B166" s="100" t="s">
        <v>290</v>
      </c>
      <c r="C166" s="66"/>
      <c r="D166" s="92">
        <v>0</v>
      </c>
      <c r="E166" s="92">
        <v>0</v>
      </c>
    </row>
    <row r="167" spans="1:5" ht="47.25">
      <c r="A167" s="20" t="s">
        <v>291</v>
      </c>
      <c r="B167" s="100" t="s">
        <v>292</v>
      </c>
      <c r="C167" s="66"/>
      <c r="D167" s="92">
        <v>0</v>
      </c>
      <c r="E167" s="92">
        <v>0</v>
      </c>
    </row>
    <row r="168" spans="1:5" ht="31.5">
      <c r="A168" s="20" t="s">
        <v>293</v>
      </c>
      <c r="B168" s="100" t="s">
        <v>294</v>
      </c>
      <c r="C168" s="66"/>
      <c r="D168" s="92">
        <v>0</v>
      </c>
      <c r="E168" s="92">
        <v>0</v>
      </c>
    </row>
    <row r="169" spans="1:5">
      <c r="A169" s="20" t="s">
        <v>295</v>
      </c>
      <c r="B169" s="100" t="s">
        <v>296</v>
      </c>
      <c r="C169" s="66"/>
      <c r="D169" s="66"/>
      <c r="E169" s="66"/>
    </row>
    <row r="170" spans="1:5" ht="78.75">
      <c r="A170" s="20" t="s">
        <v>297</v>
      </c>
      <c r="B170" s="100" t="s">
        <v>298</v>
      </c>
      <c r="C170" s="66"/>
      <c r="D170" s="92">
        <v>0</v>
      </c>
      <c r="E170" s="92">
        <v>0</v>
      </c>
    </row>
    <row r="171" spans="1:5" ht="33.75" customHeight="1">
      <c r="A171" s="20" t="s">
        <v>299</v>
      </c>
      <c r="B171" s="100" t="s">
        <v>50</v>
      </c>
      <c r="C171" s="66"/>
      <c r="D171" s="66">
        <v>0</v>
      </c>
      <c r="E171" s="66">
        <v>0</v>
      </c>
    </row>
    <row r="172" spans="1:5" ht="31.5">
      <c r="A172" s="20" t="s">
        <v>300</v>
      </c>
      <c r="B172" s="100" t="s">
        <v>301</v>
      </c>
      <c r="C172" s="66"/>
      <c r="D172" s="92">
        <v>0</v>
      </c>
      <c r="E172" s="92">
        <v>0</v>
      </c>
    </row>
    <row r="173" spans="1:5" ht="31.5">
      <c r="A173" s="20" t="s">
        <v>302</v>
      </c>
      <c r="B173" s="100" t="s">
        <v>303</v>
      </c>
      <c r="C173" s="66"/>
      <c r="D173" s="66"/>
      <c r="E173" s="66"/>
    </row>
    <row r="174" spans="1:5" ht="31.5">
      <c r="A174" s="20" t="s">
        <v>304</v>
      </c>
      <c r="B174" s="40" t="s">
        <v>404</v>
      </c>
      <c r="C174" s="66"/>
      <c r="D174" s="66">
        <v>18</v>
      </c>
      <c r="E174" s="66">
        <v>54</v>
      </c>
    </row>
    <row r="175" spans="1:5" ht="48" customHeight="1">
      <c r="A175" s="20" t="s">
        <v>305</v>
      </c>
      <c r="B175" s="100" t="s">
        <v>306</v>
      </c>
      <c r="C175" s="66"/>
      <c r="D175" s="92">
        <v>0</v>
      </c>
      <c r="E175" s="92">
        <v>0</v>
      </c>
    </row>
    <row r="176" spans="1:5" ht="31.5">
      <c r="A176" s="20" t="s">
        <v>307</v>
      </c>
      <c r="B176" s="100" t="s">
        <v>308</v>
      </c>
      <c r="C176" s="66"/>
      <c r="D176" s="66"/>
      <c r="E176" s="66"/>
    </row>
    <row r="177" spans="1:5" ht="50.25" customHeight="1">
      <c r="A177" s="20" t="s">
        <v>309</v>
      </c>
      <c r="B177" s="40" t="s">
        <v>382</v>
      </c>
      <c r="C177" s="66"/>
      <c r="D177" s="92">
        <v>0</v>
      </c>
      <c r="E177" s="92">
        <v>0</v>
      </c>
    </row>
    <row r="178" spans="1:5" ht="157.5" customHeight="1">
      <c r="A178" s="20" t="s">
        <v>310</v>
      </c>
      <c r="B178" s="100" t="s">
        <v>398</v>
      </c>
      <c r="C178" s="66"/>
      <c r="D178" s="92">
        <v>0</v>
      </c>
      <c r="E178" s="92">
        <v>0</v>
      </c>
    </row>
    <row r="179" spans="1:5" ht="31.5">
      <c r="A179" s="20" t="s">
        <v>311</v>
      </c>
      <c r="B179" s="100" t="s">
        <v>312</v>
      </c>
      <c r="C179" s="66"/>
      <c r="D179" s="66"/>
      <c r="E179" s="66"/>
    </row>
    <row r="180" spans="1:5" ht="78.75">
      <c r="A180" s="20" t="s">
        <v>313</v>
      </c>
      <c r="B180" s="100" t="s">
        <v>314</v>
      </c>
      <c r="C180" s="66"/>
      <c r="D180" s="92">
        <v>0</v>
      </c>
      <c r="E180" s="92">
        <v>0</v>
      </c>
    </row>
    <row r="181" spans="1:5" ht="32.25" customHeight="1">
      <c r="A181" s="20" t="s">
        <v>315</v>
      </c>
      <c r="B181" s="100" t="s">
        <v>50</v>
      </c>
      <c r="C181" s="66"/>
      <c r="D181" s="66">
        <v>10</v>
      </c>
      <c r="E181" s="66">
        <v>0</v>
      </c>
    </row>
    <row r="182" spans="1:5">
      <c r="A182" s="20" t="s">
        <v>316</v>
      </c>
      <c r="B182" s="100" t="s">
        <v>317</v>
      </c>
      <c r="C182" s="66"/>
      <c r="D182" s="66"/>
      <c r="E182" s="66"/>
    </row>
    <row r="183" spans="1:5" ht="78.75">
      <c r="A183" s="20" t="s">
        <v>318</v>
      </c>
      <c r="B183" s="100" t="s">
        <v>319</v>
      </c>
      <c r="C183" s="66"/>
      <c r="D183" s="92">
        <v>0</v>
      </c>
      <c r="E183" s="92">
        <v>0</v>
      </c>
    </row>
    <row r="184" spans="1:5" ht="34.5" customHeight="1">
      <c r="A184" s="20" t="s">
        <v>320</v>
      </c>
      <c r="B184" s="100" t="s">
        <v>50</v>
      </c>
      <c r="C184" s="66"/>
      <c r="D184" s="66">
        <v>0</v>
      </c>
      <c r="E184" s="66">
        <v>0</v>
      </c>
    </row>
    <row r="185" spans="1:5" ht="78.75">
      <c r="A185" s="20" t="s">
        <v>321</v>
      </c>
      <c r="B185" s="100" t="s">
        <v>322</v>
      </c>
      <c r="C185" s="66"/>
      <c r="D185" s="92">
        <v>0</v>
      </c>
      <c r="E185" s="92">
        <v>0</v>
      </c>
    </row>
    <row r="186" spans="1:5">
      <c r="A186" s="20" t="s">
        <v>323</v>
      </c>
      <c r="B186" s="100" t="s">
        <v>324</v>
      </c>
      <c r="C186" s="66"/>
      <c r="D186" s="66"/>
      <c r="E186" s="66"/>
    </row>
    <row r="187" spans="1:5" ht="94.5">
      <c r="A187" s="20" t="s">
        <v>325</v>
      </c>
      <c r="B187" s="40" t="s">
        <v>387</v>
      </c>
      <c r="C187" s="66"/>
      <c r="D187" s="92">
        <v>0</v>
      </c>
      <c r="E187" s="92">
        <v>0</v>
      </c>
    </row>
    <row r="188" spans="1:5" ht="94.5">
      <c r="A188" s="20" t="s">
        <v>326</v>
      </c>
      <c r="B188" s="40" t="s">
        <v>388</v>
      </c>
      <c r="C188" s="66"/>
      <c r="D188" s="92">
        <v>0</v>
      </c>
      <c r="E188" s="92">
        <v>0</v>
      </c>
    </row>
    <row r="189" spans="1:5" ht="47.25">
      <c r="A189" s="20" t="s">
        <v>328</v>
      </c>
      <c r="B189" s="100" t="s">
        <v>327</v>
      </c>
      <c r="C189" s="66"/>
      <c r="D189" s="92">
        <v>0</v>
      </c>
      <c r="E189" s="92">
        <v>0</v>
      </c>
    </row>
    <row r="190" spans="1:5" ht="47.25">
      <c r="A190" s="20" t="s">
        <v>329</v>
      </c>
      <c r="B190" s="100" t="s">
        <v>74</v>
      </c>
      <c r="C190" s="66"/>
      <c r="D190" s="92">
        <v>0</v>
      </c>
      <c r="E190" s="92">
        <v>0</v>
      </c>
    </row>
    <row r="191" spans="1:5" ht="31.5">
      <c r="A191" s="20" t="s">
        <v>331</v>
      </c>
      <c r="B191" s="100" t="s">
        <v>330</v>
      </c>
      <c r="C191" s="66"/>
      <c r="D191" s="92">
        <v>0</v>
      </c>
      <c r="E191" s="92">
        <v>0</v>
      </c>
    </row>
    <row r="192" spans="1:5" ht="31.5">
      <c r="A192" s="20" t="s">
        <v>389</v>
      </c>
      <c r="B192" s="100" t="s">
        <v>332</v>
      </c>
      <c r="C192" s="66"/>
      <c r="D192" s="92">
        <v>0</v>
      </c>
      <c r="E192" s="92">
        <v>0</v>
      </c>
    </row>
    <row r="193" spans="1:5">
      <c r="A193" s="20" t="s">
        <v>333</v>
      </c>
      <c r="B193" s="100" t="s">
        <v>334</v>
      </c>
      <c r="C193" s="66"/>
      <c r="D193" s="66"/>
      <c r="E193" s="66"/>
    </row>
    <row r="194" spans="1:5" ht="66" customHeight="1">
      <c r="A194" s="20" t="s">
        <v>335</v>
      </c>
      <c r="B194" s="100" t="s">
        <v>336</v>
      </c>
      <c r="C194" s="66"/>
      <c r="D194" s="66">
        <v>1</v>
      </c>
      <c r="E194" s="66">
        <v>1</v>
      </c>
    </row>
    <row r="195" spans="1:5" ht="47.25">
      <c r="A195" s="20" t="s">
        <v>337</v>
      </c>
      <c r="B195" s="100" t="s">
        <v>338</v>
      </c>
      <c r="C195" s="66"/>
      <c r="D195" s="92">
        <v>0</v>
      </c>
      <c r="E195" s="92">
        <v>0</v>
      </c>
    </row>
    <row r="196" spans="1:5" ht="31.5">
      <c r="A196" s="20" t="s">
        <v>339</v>
      </c>
      <c r="B196" s="100" t="s">
        <v>340</v>
      </c>
      <c r="C196" s="66"/>
      <c r="D196" s="92">
        <v>0</v>
      </c>
      <c r="E196" s="92">
        <v>0</v>
      </c>
    </row>
    <row r="197" spans="1:5" ht="31.5">
      <c r="A197" s="20" t="s">
        <v>341</v>
      </c>
      <c r="B197" s="100" t="s">
        <v>342</v>
      </c>
      <c r="C197" s="66"/>
      <c r="D197" s="92">
        <v>0</v>
      </c>
      <c r="E197" s="92">
        <v>0</v>
      </c>
    </row>
    <row r="198" spans="1:5" ht="31.5">
      <c r="A198" s="20" t="s">
        <v>343</v>
      </c>
      <c r="B198" s="100" t="s">
        <v>344</v>
      </c>
      <c r="C198" s="66"/>
      <c r="D198" s="92">
        <v>0</v>
      </c>
      <c r="E198" s="92">
        <v>0</v>
      </c>
    </row>
    <row r="199" spans="1:5" ht="47.25">
      <c r="A199" s="20" t="s">
        <v>345</v>
      </c>
      <c r="B199" s="100" t="s">
        <v>349</v>
      </c>
      <c r="C199" s="66"/>
      <c r="D199" s="66"/>
      <c r="E199" s="66"/>
    </row>
    <row r="200" spans="1:5" ht="141.75">
      <c r="A200" s="20" t="s">
        <v>346</v>
      </c>
      <c r="B200" s="22" t="s">
        <v>100</v>
      </c>
      <c r="C200" s="66"/>
      <c r="D200" s="92">
        <v>0</v>
      </c>
      <c r="E200" s="92">
        <v>0</v>
      </c>
    </row>
    <row r="201" spans="1:5" ht="110.25">
      <c r="A201" s="20" t="s">
        <v>350</v>
      </c>
      <c r="B201" s="22" t="s">
        <v>78</v>
      </c>
      <c r="C201" s="66"/>
      <c r="D201" s="66">
        <v>16</v>
      </c>
      <c r="E201" s="66">
        <v>0</v>
      </c>
    </row>
    <row r="202" spans="1:5" ht="83.25" customHeight="1">
      <c r="A202" s="20" t="s">
        <v>351</v>
      </c>
      <c r="B202" s="22" t="s">
        <v>187</v>
      </c>
      <c r="C202" s="66"/>
      <c r="D202" s="92">
        <v>0</v>
      </c>
      <c r="E202" s="92">
        <v>0</v>
      </c>
    </row>
    <row r="203" spans="1:5" ht="141.75">
      <c r="A203" s="20" t="s">
        <v>352</v>
      </c>
      <c r="B203" s="22" t="s">
        <v>48</v>
      </c>
      <c r="C203" s="66"/>
      <c r="D203" s="66">
        <v>1</v>
      </c>
      <c r="E203" s="66">
        <v>0</v>
      </c>
    </row>
    <row r="204" spans="1:5" ht="143.25" customHeight="1">
      <c r="A204" s="20" t="s">
        <v>353</v>
      </c>
      <c r="B204" s="22" t="s">
        <v>164</v>
      </c>
      <c r="C204" s="66"/>
      <c r="D204" s="92">
        <v>0</v>
      </c>
      <c r="E204" s="92">
        <v>0</v>
      </c>
    </row>
    <row r="205" spans="1:5" ht="78.75">
      <c r="A205" s="20" t="s">
        <v>354</v>
      </c>
      <c r="B205" s="40" t="s">
        <v>374</v>
      </c>
      <c r="C205" s="66"/>
      <c r="D205" s="66">
        <v>6</v>
      </c>
      <c r="E205" s="66">
        <v>6</v>
      </c>
    </row>
    <row r="206" spans="1:5" ht="63.75" customHeight="1">
      <c r="A206" s="20" t="s">
        <v>375</v>
      </c>
      <c r="B206" s="40" t="s">
        <v>376</v>
      </c>
      <c r="C206" s="66"/>
      <c r="D206" s="92">
        <v>0</v>
      </c>
      <c r="E206" s="92">
        <v>0</v>
      </c>
    </row>
    <row r="207" spans="1:5" ht="110.25">
      <c r="A207" s="20" t="s">
        <v>377</v>
      </c>
      <c r="B207" s="40" t="s">
        <v>378</v>
      </c>
      <c r="C207" s="66"/>
      <c r="D207" s="92">
        <v>0</v>
      </c>
      <c r="E207" s="92">
        <v>0</v>
      </c>
    </row>
    <row r="208" spans="1:5" ht="47.25">
      <c r="A208" s="20" t="s">
        <v>390</v>
      </c>
      <c r="B208" s="40" t="s">
        <v>391</v>
      </c>
      <c r="C208" s="87"/>
      <c r="D208" s="87">
        <v>31</v>
      </c>
      <c r="E208" s="87">
        <v>0</v>
      </c>
    </row>
    <row r="209" spans="1:25">
      <c r="A209" s="159" t="s">
        <v>359</v>
      </c>
      <c r="B209" s="160"/>
      <c r="C209" s="67"/>
      <c r="D209" s="93">
        <f>SUM(D17:D208)</f>
        <v>512</v>
      </c>
      <c r="E209" s="67">
        <f>SUM(E17:E208)</f>
        <v>386</v>
      </c>
    </row>
    <row r="210" spans="1:25" ht="14.25" customHeight="1">
      <c r="A210" s="68"/>
      <c r="B210" s="101"/>
      <c r="C210" s="59"/>
      <c r="D210" s="59"/>
      <c r="E210" s="59"/>
    </row>
    <row r="211" spans="1:25">
      <c r="A211" s="136" t="s">
        <v>360</v>
      </c>
      <c r="B211" s="136"/>
      <c r="C211" s="136"/>
      <c r="D211" s="136"/>
      <c r="E211" s="136"/>
    </row>
    <row r="212" spans="1:25" ht="34.5" customHeight="1">
      <c r="A212" s="137" t="s">
        <v>411</v>
      </c>
      <c r="B212" s="137"/>
      <c r="C212" s="137"/>
      <c r="D212" s="137"/>
      <c r="E212" s="137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11"/>
      <c r="Q212" s="11"/>
      <c r="R212" s="11"/>
      <c r="S212" s="11"/>
      <c r="T212" s="11"/>
      <c r="U212" s="11"/>
      <c r="V212" s="11"/>
      <c r="W212" s="11"/>
      <c r="X212" s="11"/>
      <c r="Y212" s="11"/>
    </row>
    <row r="213" spans="1:25" ht="8.25" customHeight="1">
      <c r="B213" s="98"/>
    </row>
    <row r="214" spans="1:25">
      <c r="A214" s="158" t="s">
        <v>396</v>
      </c>
      <c r="B214" s="158"/>
      <c r="C214" s="27"/>
      <c r="D214" s="152">
        <v>45901</v>
      </c>
      <c r="E214" s="152"/>
      <c r="F214" s="30"/>
      <c r="G214" s="27"/>
      <c r="H214" s="27"/>
      <c r="I214" s="28"/>
      <c r="J214" s="13"/>
      <c r="K214" s="13"/>
      <c r="L214" s="13"/>
      <c r="M214" s="27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</row>
    <row r="215" spans="1:25">
      <c r="A215" s="151" t="s">
        <v>357</v>
      </c>
      <c r="B215" s="151"/>
      <c r="C215" s="27"/>
      <c r="D215" s="153" t="s">
        <v>358</v>
      </c>
      <c r="E215" s="153"/>
      <c r="F215" s="27"/>
      <c r="G215" s="27"/>
      <c r="H215" s="27"/>
      <c r="I215" s="28"/>
      <c r="J215" s="30"/>
      <c r="K215" s="30"/>
      <c r="L215" s="30"/>
      <c r="M215" s="27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</row>
    <row r="216" spans="1:25">
      <c r="B216" s="98"/>
    </row>
    <row r="217" spans="1:25">
      <c r="B217" s="98"/>
    </row>
    <row r="218" spans="1:25">
      <c r="B218" s="98"/>
    </row>
    <row r="219" spans="1:25">
      <c r="B219" s="98"/>
    </row>
    <row r="220" spans="1:25">
      <c r="B220" s="98"/>
    </row>
    <row r="221" spans="1:25">
      <c r="B221" s="98"/>
    </row>
  </sheetData>
  <mergeCells count="15">
    <mergeCell ref="A214:B214"/>
    <mergeCell ref="D214:E214"/>
    <mergeCell ref="A215:B215"/>
    <mergeCell ref="D215:E215"/>
    <mergeCell ref="A211:E211"/>
    <mergeCell ref="A212:E212"/>
    <mergeCell ref="A209:B209"/>
    <mergeCell ref="A1:E1"/>
    <mergeCell ref="A13:E13"/>
    <mergeCell ref="A10:E10"/>
    <mergeCell ref="A11:E11"/>
    <mergeCell ref="A6:E6"/>
    <mergeCell ref="A7:E7"/>
    <mergeCell ref="A8:E8"/>
    <mergeCell ref="A14:E1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Y221"/>
  <sheetViews>
    <sheetView workbookViewId="0">
      <selection activeCell="G15" sqref="G15"/>
    </sheetView>
  </sheetViews>
  <sheetFormatPr defaultRowHeight="15.75"/>
  <cols>
    <col min="1" max="1" width="9.140625" style="1"/>
    <col min="2" max="2" width="32.7109375" style="1" customWidth="1"/>
    <col min="3" max="3" width="20.7109375" style="1" customWidth="1"/>
    <col min="4" max="4" width="17.7109375" style="1" customWidth="1"/>
    <col min="5" max="5" width="19.7109375" style="1" customWidth="1"/>
    <col min="6" max="16384" width="9.140625" style="1"/>
  </cols>
  <sheetData>
    <row r="1" spans="1:6" s="114" customFormat="1">
      <c r="A1" s="142" t="s">
        <v>432</v>
      </c>
      <c r="B1" s="142"/>
      <c r="C1" s="142"/>
      <c r="D1" s="142"/>
      <c r="E1" s="142"/>
      <c r="F1" s="113"/>
    </row>
    <row r="2" spans="1:6" s="114" customFormat="1">
      <c r="A2" s="113"/>
      <c r="B2" s="113"/>
      <c r="C2" s="113"/>
      <c r="D2" s="113"/>
      <c r="E2" s="113"/>
      <c r="F2" s="113"/>
    </row>
    <row r="3" spans="1:6" s="114" customFormat="1">
      <c r="A3" s="113"/>
      <c r="B3" s="113"/>
      <c r="C3" s="113"/>
      <c r="D3" s="113"/>
      <c r="E3" s="113"/>
      <c r="F3" s="113"/>
    </row>
    <row r="4" spans="1:6" s="114" customFormat="1">
      <c r="A4" s="113"/>
      <c r="B4" s="113"/>
      <c r="C4" s="113"/>
      <c r="D4" s="113"/>
      <c r="E4" s="113"/>
      <c r="F4" s="113"/>
    </row>
    <row r="5" spans="1:6" s="114" customFormat="1" ht="15">
      <c r="A5" s="115"/>
      <c r="B5" s="116"/>
      <c r="C5" s="115"/>
      <c r="D5" s="115"/>
      <c r="E5" s="115"/>
      <c r="F5" s="115"/>
    </row>
    <row r="6" spans="1:6" s="114" customFormat="1" ht="15">
      <c r="A6" s="130" t="s">
        <v>424</v>
      </c>
      <c r="B6" s="130"/>
      <c r="C6" s="130"/>
      <c r="D6" s="130"/>
      <c r="E6" s="130"/>
      <c r="F6" s="117"/>
    </row>
    <row r="7" spans="1:6" s="114" customFormat="1" ht="30" customHeight="1">
      <c r="A7" s="154" t="s">
        <v>433</v>
      </c>
      <c r="B7" s="154"/>
      <c r="C7" s="154"/>
      <c r="D7" s="154"/>
      <c r="E7" s="154"/>
      <c r="F7" s="117"/>
    </row>
    <row r="8" spans="1:6" s="114" customFormat="1" ht="15">
      <c r="A8" s="130" t="s">
        <v>428</v>
      </c>
      <c r="B8" s="130"/>
      <c r="C8" s="130"/>
      <c r="D8" s="130"/>
      <c r="E8" s="130"/>
      <c r="F8" s="117"/>
    </row>
    <row r="9" spans="1:6" s="114" customFormat="1" ht="15">
      <c r="A9" s="118"/>
      <c r="B9" s="119"/>
      <c r="C9" s="118"/>
      <c r="D9" s="118"/>
      <c r="E9" s="118"/>
      <c r="F9" s="118"/>
    </row>
    <row r="10" spans="1:6" s="114" customFormat="1" ht="15">
      <c r="A10" s="149" t="s">
        <v>12</v>
      </c>
      <c r="B10" s="149"/>
      <c r="C10" s="149"/>
      <c r="D10" s="149"/>
      <c r="E10" s="149"/>
      <c r="F10" s="120"/>
    </row>
    <row r="11" spans="1:6" s="114" customFormat="1" ht="30" customHeight="1">
      <c r="A11" s="155" t="s">
        <v>426</v>
      </c>
      <c r="B11" s="156"/>
      <c r="C11" s="156"/>
      <c r="D11" s="156"/>
      <c r="E11" s="157"/>
      <c r="F11" s="120"/>
    </row>
    <row r="12" spans="1:6" s="114" customFormat="1" ht="15">
      <c r="A12" s="120"/>
      <c r="B12" s="121"/>
      <c r="C12" s="120"/>
      <c r="D12" s="120"/>
      <c r="E12" s="120"/>
      <c r="F12" s="120"/>
    </row>
    <row r="13" spans="1:6" s="114" customFormat="1" ht="15">
      <c r="A13" s="144" t="s">
        <v>362</v>
      </c>
      <c r="B13" s="144"/>
      <c r="C13" s="144"/>
      <c r="D13" s="144"/>
      <c r="E13" s="144"/>
      <c r="F13" s="120"/>
    </row>
    <row r="14" spans="1:6" s="114" customFormat="1" ht="30.75" customHeight="1">
      <c r="A14" s="135" t="s">
        <v>441</v>
      </c>
      <c r="B14" s="135"/>
      <c r="C14" s="135"/>
      <c r="D14" s="135"/>
      <c r="E14" s="135"/>
      <c r="F14" s="122"/>
    </row>
    <row r="15" spans="1:6" ht="126">
      <c r="A15" s="67" t="s">
        <v>0</v>
      </c>
      <c r="B15" s="99" t="s">
        <v>1</v>
      </c>
      <c r="C15" s="67" t="s">
        <v>13</v>
      </c>
      <c r="D15" s="67" t="s">
        <v>14</v>
      </c>
      <c r="E15" s="67" t="s">
        <v>8</v>
      </c>
    </row>
    <row r="16" spans="1:6" s="18" customFormat="1">
      <c r="A16" s="24">
        <v>1</v>
      </c>
      <c r="B16" s="25">
        <v>2</v>
      </c>
      <c r="C16" s="24">
        <v>3</v>
      </c>
      <c r="D16" s="24">
        <v>4</v>
      </c>
      <c r="E16" s="24">
        <v>5</v>
      </c>
    </row>
    <row r="17" spans="1:5" ht="31.5">
      <c r="A17" s="20">
        <v>1</v>
      </c>
      <c r="B17" s="41" t="s">
        <v>27</v>
      </c>
      <c r="C17" s="66"/>
      <c r="D17" s="66"/>
      <c r="E17" s="66"/>
    </row>
    <row r="18" spans="1:5" ht="78.75">
      <c r="A18" s="20" t="s">
        <v>28</v>
      </c>
      <c r="B18" s="100" t="s">
        <v>29</v>
      </c>
      <c r="C18" s="66"/>
      <c r="D18" s="92">
        <v>0</v>
      </c>
      <c r="E18" s="92">
        <v>0</v>
      </c>
    </row>
    <row r="19" spans="1:5" ht="47.25">
      <c r="A19" s="20" t="s">
        <v>30</v>
      </c>
      <c r="B19" s="100" t="s">
        <v>31</v>
      </c>
      <c r="C19" s="66"/>
      <c r="D19" s="66">
        <v>0</v>
      </c>
      <c r="E19" s="66">
        <v>0</v>
      </c>
    </row>
    <row r="20" spans="1:5" ht="31.5">
      <c r="A20" s="20" t="s">
        <v>32</v>
      </c>
      <c r="B20" s="100" t="s">
        <v>33</v>
      </c>
      <c r="C20" s="66"/>
      <c r="D20" s="92">
        <v>0</v>
      </c>
      <c r="E20" s="92">
        <v>0</v>
      </c>
    </row>
    <row r="21" spans="1:5">
      <c r="A21" s="20" t="s">
        <v>34</v>
      </c>
      <c r="B21" s="41" t="s">
        <v>35</v>
      </c>
      <c r="C21" s="66"/>
      <c r="D21" s="66"/>
      <c r="E21" s="66"/>
    </row>
    <row r="22" spans="1:5" ht="31.5">
      <c r="A22" s="20" t="s">
        <v>36</v>
      </c>
      <c r="B22" s="100" t="s">
        <v>368</v>
      </c>
      <c r="C22" s="66"/>
      <c r="D22" s="66">
        <v>6</v>
      </c>
      <c r="E22" s="66">
        <v>1</v>
      </c>
    </row>
    <row r="23" spans="1:5" ht="78.75">
      <c r="A23" s="20" t="s">
        <v>37</v>
      </c>
      <c r="B23" s="100" t="s">
        <v>38</v>
      </c>
      <c r="C23" s="66"/>
      <c r="D23" s="66">
        <v>40</v>
      </c>
      <c r="E23" s="66">
        <v>73</v>
      </c>
    </row>
    <row r="24" spans="1:5">
      <c r="A24" s="20" t="s">
        <v>39</v>
      </c>
      <c r="B24" s="41" t="s">
        <v>40</v>
      </c>
      <c r="C24" s="66"/>
      <c r="D24" s="66"/>
      <c r="E24" s="66"/>
    </row>
    <row r="25" spans="1:5" ht="78.75">
      <c r="A25" s="20" t="s">
        <v>41</v>
      </c>
      <c r="B25" s="100" t="s">
        <v>42</v>
      </c>
      <c r="C25" s="66"/>
      <c r="D25" s="66">
        <v>7</v>
      </c>
      <c r="E25" s="66">
        <v>0</v>
      </c>
    </row>
    <row r="26" spans="1:5" ht="31.5">
      <c r="A26" s="20" t="s">
        <v>43</v>
      </c>
      <c r="B26" s="100" t="s">
        <v>44</v>
      </c>
      <c r="C26" s="66"/>
      <c r="D26" s="92">
        <v>0</v>
      </c>
      <c r="E26" s="92">
        <v>0</v>
      </c>
    </row>
    <row r="27" spans="1:5" ht="31.5">
      <c r="A27" s="20" t="s">
        <v>45</v>
      </c>
      <c r="B27" s="100" t="s">
        <v>46</v>
      </c>
      <c r="C27" s="66"/>
      <c r="D27" s="92">
        <v>0</v>
      </c>
      <c r="E27" s="92">
        <v>0</v>
      </c>
    </row>
    <row r="28" spans="1:5" ht="47.25">
      <c r="A28" s="20" t="s">
        <v>47</v>
      </c>
      <c r="B28" s="100" t="s">
        <v>50</v>
      </c>
      <c r="C28" s="66"/>
      <c r="D28" s="66">
        <v>0</v>
      </c>
      <c r="E28" s="66">
        <v>0</v>
      </c>
    </row>
    <row r="29" spans="1:5" ht="47.25">
      <c r="A29" s="20" t="s">
        <v>49</v>
      </c>
      <c r="B29" s="22" t="s">
        <v>369</v>
      </c>
      <c r="C29" s="66"/>
      <c r="D29" s="92">
        <v>0</v>
      </c>
      <c r="E29" s="92">
        <v>0</v>
      </c>
    </row>
    <row r="30" spans="1:5" ht="47.25">
      <c r="A30" s="20" t="s">
        <v>51</v>
      </c>
      <c r="B30" s="40" t="s">
        <v>399</v>
      </c>
      <c r="C30" s="66"/>
      <c r="D30" s="92">
        <v>0</v>
      </c>
      <c r="E30" s="92">
        <v>0</v>
      </c>
    </row>
    <row r="31" spans="1:5" ht="63">
      <c r="A31" s="20" t="s">
        <v>400</v>
      </c>
      <c r="B31" s="100" t="s">
        <v>52</v>
      </c>
      <c r="C31" s="66"/>
      <c r="D31" s="92">
        <v>0</v>
      </c>
      <c r="E31" s="92">
        <v>0</v>
      </c>
    </row>
    <row r="32" spans="1:5" ht="31.5">
      <c r="A32" s="20" t="s">
        <v>53</v>
      </c>
      <c r="B32" s="100" t="s">
        <v>54</v>
      </c>
      <c r="C32" s="66"/>
      <c r="D32" s="66"/>
      <c r="E32" s="66"/>
    </row>
    <row r="33" spans="1:5" ht="47.25">
      <c r="A33" s="20" t="s">
        <v>55</v>
      </c>
      <c r="B33" s="100" t="s">
        <v>407</v>
      </c>
      <c r="C33" s="66"/>
      <c r="D33" s="92">
        <v>0</v>
      </c>
      <c r="E33" s="92">
        <v>0</v>
      </c>
    </row>
    <row r="34" spans="1:5" ht="47.25">
      <c r="A34" s="20" t="s">
        <v>57</v>
      </c>
      <c r="B34" s="100" t="s">
        <v>56</v>
      </c>
      <c r="C34" s="66"/>
      <c r="D34" s="66">
        <v>10</v>
      </c>
      <c r="E34" s="66">
        <v>12</v>
      </c>
    </row>
    <row r="35" spans="1:5" ht="78.75">
      <c r="A35" s="20" t="s">
        <v>373</v>
      </c>
      <c r="B35" s="100" t="s">
        <v>58</v>
      </c>
      <c r="C35" s="66"/>
      <c r="D35" s="92">
        <v>0</v>
      </c>
      <c r="E35" s="92">
        <v>0</v>
      </c>
    </row>
    <row r="36" spans="1:5" ht="31.5">
      <c r="A36" s="20" t="s">
        <v>59</v>
      </c>
      <c r="B36" s="100" t="s">
        <v>60</v>
      </c>
      <c r="C36" s="66"/>
      <c r="D36" s="66"/>
      <c r="E36" s="66"/>
    </row>
    <row r="37" spans="1:5" ht="78.75">
      <c r="A37" s="20" t="s">
        <v>61</v>
      </c>
      <c r="B37" s="100" t="s">
        <v>62</v>
      </c>
      <c r="C37" s="66"/>
      <c r="D37" s="92">
        <v>0</v>
      </c>
      <c r="E37" s="92">
        <v>0</v>
      </c>
    </row>
    <row r="38" spans="1:5" ht="63">
      <c r="A38" s="20" t="s">
        <v>63</v>
      </c>
      <c r="B38" s="100" t="s">
        <v>64</v>
      </c>
      <c r="C38" s="66"/>
      <c r="D38" s="66">
        <v>20</v>
      </c>
      <c r="E38" s="66">
        <v>20</v>
      </c>
    </row>
    <row r="39" spans="1:5" ht="63">
      <c r="A39" s="20" t="s">
        <v>65</v>
      </c>
      <c r="B39" s="100" t="s">
        <v>66</v>
      </c>
      <c r="C39" s="66"/>
      <c r="D39" s="92">
        <v>0</v>
      </c>
      <c r="E39" s="92">
        <v>0</v>
      </c>
    </row>
    <row r="40" spans="1:5" ht="63">
      <c r="A40" s="20" t="s">
        <v>67</v>
      </c>
      <c r="B40" s="100" t="s">
        <v>68</v>
      </c>
      <c r="C40" s="66"/>
      <c r="D40" s="92">
        <v>0</v>
      </c>
      <c r="E40" s="92">
        <v>0</v>
      </c>
    </row>
    <row r="41" spans="1:5" ht="63">
      <c r="A41" s="20" t="s">
        <v>347</v>
      </c>
      <c r="B41" s="100" t="s">
        <v>69</v>
      </c>
      <c r="C41" s="66"/>
      <c r="D41" s="92">
        <v>0</v>
      </c>
      <c r="E41" s="92">
        <v>0</v>
      </c>
    </row>
    <row r="42" spans="1:5" ht="63">
      <c r="A42" s="20" t="s">
        <v>348</v>
      </c>
      <c r="B42" s="100" t="s">
        <v>70</v>
      </c>
      <c r="C42" s="66"/>
      <c r="D42" s="92">
        <v>0</v>
      </c>
      <c r="E42" s="92">
        <v>0</v>
      </c>
    </row>
    <row r="43" spans="1:5">
      <c r="A43" s="20" t="s">
        <v>71</v>
      </c>
      <c r="B43" s="100" t="s">
        <v>72</v>
      </c>
      <c r="C43" s="66"/>
      <c r="D43" s="66"/>
      <c r="E43" s="66"/>
    </row>
    <row r="44" spans="1:5" ht="47.25">
      <c r="A44" s="20" t="s">
        <v>73</v>
      </c>
      <c r="B44" s="100" t="s">
        <v>74</v>
      </c>
      <c r="C44" s="66"/>
      <c r="D44" s="66">
        <v>0</v>
      </c>
      <c r="E44" s="66">
        <v>0</v>
      </c>
    </row>
    <row r="45" spans="1:5" ht="47.25">
      <c r="A45" s="20" t="s">
        <v>75</v>
      </c>
      <c r="B45" s="100" t="s">
        <v>76</v>
      </c>
      <c r="C45" s="66"/>
      <c r="D45" s="66">
        <v>2</v>
      </c>
      <c r="E45" s="66">
        <v>1</v>
      </c>
    </row>
    <row r="46" spans="1:5" ht="78.75">
      <c r="A46" s="20" t="s">
        <v>77</v>
      </c>
      <c r="B46" s="40" t="s">
        <v>416</v>
      </c>
      <c r="C46" s="66"/>
      <c r="D46" s="92">
        <v>0</v>
      </c>
      <c r="E46" s="92">
        <v>0</v>
      </c>
    </row>
    <row r="47" spans="1:5" ht="47.25">
      <c r="A47" s="20" t="s">
        <v>79</v>
      </c>
      <c r="B47" s="100" t="s">
        <v>81</v>
      </c>
      <c r="C47" s="66"/>
      <c r="D47" s="66">
        <v>4</v>
      </c>
      <c r="E47" s="66">
        <v>0</v>
      </c>
    </row>
    <row r="48" spans="1:5" ht="47.25">
      <c r="A48" s="20" t="s">
        <v>80</v>
      </c>
      <c r="B48" s="100" t="s">
        <v>50</v>
      </c>
      <c r="C48" s="66"/>
      <c r="D48" s="66">
        <v>0</v>
      </c>
      <c r="E48" s="66">
        <v>0</v>
      </c>
    </row>
    <row r="49" spans="1:5" ht="63">
      <c r="A49" s="20" t="s">
        <v>82</v>
      </c>
      <c r="B49" s="100" t="s">
        <v>83</v>
      </c>
      <c r="C49" s="66"/>
      <c r="D49" s="92">
        <v>0</v>
      </c>
      <c r="E49" s="92">
        <v>0</v>
      </c>
    </row>
    <row r="50" spans="1:5">
      <c r="A50" s="20" t="s">
        <v>84</v>
      </c>
      <c r="B50" s="100" t="s">
        <v>85</v>
      </c>
      <c r="C50" s="66"/>
      <c r="D50" s="66"/>
      <c r="E50" s="66"/>
    </row>
    <row r="51" spans="1:5" ht="47.25">
      <c r="A51" s="20" t="s">
        <v>86</v>
      </c>
      <c r="B51" s="100" t="s">
        <v>87</v>
      </c>
      <c r="C51" s="66"/>
      <c r="D51" s="66">
        <v>1</v>
      </c>
      <c r="E51" s="66">
        <v>0</v>
      </c>
    </row>
    <row r="52" spans="1:5">
      <c r="A52" s="20" t="s">
        <v>88</v>
      </c>
      <c r="B52" s="100" t="s">
        <v>89</v>
      </c>
      <c r="C52" s="66"/>
      <c r="D52" s="66"/>
      <c r="E52" s="66"/>
    </row>
    <row r="53" spans="1:5" ht="47.25">
      <c r="A53" s="20" t="s">
        <v>90</v>
      </c>
      <c r="B53" s="100" t="s">
        <v>91</v>
      </c>
      <c r="C53" s="66"/>
      <c r="D53" s="66">
        <v>20</v>
      </c>
      <c r="E53" s="66">
        <v>2</v>
      </c>
    </row>
    <row r="54" spans="1:5" ht="47.25">
      <c r="A54" s="20" t="s">
        <v>92</v>
      </c>
      <c r="B54" s="100" t="s">
        <v>31</v>
      </c>
      <c r="C54" s="66"/>
      <c r="D54" s="66">
        <v>2</v>
      </c>
      <c r="E54" s="66">
        <v>0</v>
      </c>
    </row>
    <row r="55" spans="1:5">
      <c r="A55" s="20" t="s">
        <v>93</v>
      </c>
      <c r="B55" s="100" t="s">
        <v>94</v>
      </c>
      <c r="C55" s="66"/>
      <c r="D55" s="66"/>
      <c r="E55" s="66"/>
    </row>
    <row r="56" spans="1:5" ht="47.25">
      <c r="A56" s="20" t="s">
        <v>95</v>
      </c>
      <c r="B56" s="100" t="s">
        <v>31</v>
      </c>
      <c r="C56" s="66"/>
      <c r="D56" s="66">
        <v>0</v>
      </c>
      <c r="E56" s="66">
        <v>0</v>
      </c>
    </row>
    <row r="57" spans="1:5" ht="78.75">
      <c r="A57" s="20" t="s">
        <v>96</v>
      </c>
      <c r="B57" s="100" t="s">
        <v>98</v>
      </c>
      <c r="C57" s="66"/>
      <c r="D57" s="92">
        <v>0</v>
      </c>
      <c r="E57" s="92">
        <v>0</v>
      </c>
    </row>
    <row r="58" spans="1:5" ht="47.25">
      <c r="A58" s="20" t="s">
        <v>97</v>
      </c>
      <c r="B58" s="100" t="s">
        <v>101</v>
      </c>
      <c r="C58" s="66"/>
      <c r="D58" s="92">
        <v>0</v>
      </c>
      <c r="E58" s="92">
        <v>0</v>
      </c>
    </row>
    <row r="59" spans="1:5" ht="47.25">
      <c r="A59" s="20" t="s">
        <v>99</v>
      </c>
      <c r="B59" s="100" t="s">
        <v>102</v>
      </c>
      <c r="C59" s="66"/>
      <c r="D59" s="87">
        <v>1</v>
      </c>
      <c r="E59" s="87">
        <v>0</v>
      </c>
    </row>
    <row r="60" spans="1:5" ht="31.5">
      <c r="A60" s="20" t="s">
        <v>103</v>
      </c>
      <c r="B60" s="100" t="s">
        <v>104</v>
      </c>
      <c r="C60" s="66"/>
      <c r="D60" s="66"/>
      <c r="E60" s="66"/>
    </row>
    <row r="61" spans="1:5" ht="63">
      <c r="A61" s="20" t="s">
        <v>105</v>
      </c>
      <c r="B61" s="100" t="s">
        <v>106</v>
      </c>
      <c r="C61" s="66"/>
      <c r="D61" s="66">
        <v>4</v>
      </c>
      <c r="E61" s="66">
        <v>20</v>
      </c>
    </row>
    <row r="62" spans="1:5" ht="47.25">
      <c r="A62" s="20" t="s">
        <v>107</v>
      </c>
      <c r="B62" s="100" t="s">
        <v>108</v>
      </c>
      <c r="C62" s="66"/>
      <c r="D62" s="92">
        <v>0</v>
      </c>
      <c r="E62" s="92">
        <v>0</v>
      </c>
    </row>
    <row r="63" spans="1:5" ht="31.5">
      <c r="A63" s="20" t="s">
        <v>109</v>
      </c>
      <c r="B63" s="100" t="s">
        <v>110</v>
      </c>
      <c r="C63" s="66"/>
      <c r="D63" s="66"/>
      <c r="E63" s="66"/>
    </row>
    <row r="64" spans="1:5" ht="47.25">
      <c r="A64" s="20" t="s">
        <v>111</v>
      </c>
      <c r="B64" s="100" t="s">
        <v>50</v>
      </c>
      <c r="C64" s="66"/>
      <c r="D64" s="66">
        <v>0</v>
      </c>
      <c r="E64" s="66">
        <v>0</v>
      </c>
    </row>
    <row r="65" spans="1:5" ht="47.25">
      <c r="A65" s="20" t="s">
        <v>112</v>
      </c>
      <c r="B65" s="109" t="s">
        <v>414</v>
      </c>
      <c r="C65" s="66"/>
      <c r="D65" s="66">
        <v>1</v>
      </c>
      <c r="E65" s="66">
        <v>2</v>
      </c>
    </row>
    <row r="66" spans="1:5" ht="47.25">
      <c r="A66" s="20" t="s">
        <v>113</v>
      </c>
      <c r="B66" s="109" t="s">
        <v>415</v>
      </c>
      <c r="C66" s="66"/>
      <c r="D66" s="92">
        <v>0</v>
      </c>
      <c r="E66" s="92">
        <v>0</v>
      </c>
    </row>
    <row r="67" spans="1:5" ht="31.5">
      <c r="A67" s="20" t="s">
        <v>115</v>
      </c>
      <c r="B67" s="109" t="s">
        <v>114</v>
      </c>
      <c r="C67" s="66"/>
      <c r="D67" s="66">
        <v>3</v>
      </c>
      <c r="E67" s="66">
        <v>0</v>
      </c>
    </row>
    <row r="68" spans="1:5" ht="47.25">
      <c r="A68" s="20" t="s">
        <v>116</v>
      </c>
      <c r="B68" s="109" t="s">
        <v>412</v>
      </c>
      <c r="C68" s="66"/>
      <c r="D68" s="66">
        <v>4</v>
      </c>
      <c r="E68" s="66">
        <v>0</v>
      </c>
    </row>
    <row r="69" spans="1:5" ht="47.25">
      <c r="A69" s="20" t="s">
        <v>385</v>
      </c>
      <c r="B69" s="109" t="s">
        <v>413</v>
      </c>
      <c r="C69" s="66"/>
      <c r="D69" s="66">
        <v>14</v>
      </c>
      <c r="E69" s="66">
        <v>0</v>
      </c>
    </row>
    <row r="70" spans="1:5" ht="63">
      <c r="A70" s="20" t="s">
        <v>386</v>
      </c>
      <c r="B70" s="100" t="s">
        <v>117</v>
      </c>
      <c r="C70" s="66"/>
      <c r="D70" s="92">
        <v>0</v>
      </c>
      <c r="E70" s="92">
        <v>0</v>
      </c>
    </row>
    <row r="71" spans="1:5">
      <c r="A71" s="20" t="s">
        <v>118</v>
      </c>
      <c r="B71" s="100" t="s">
        <v>119</v>
      </c>
      <c r="C71" s="66"/>
      <c r="D71" s="66"/>
      <c r="E71" s="66"/>
    </row>
    <row r="72" spans="1:5" ht="94.5">
      <c r="A72" s="20" t="s">
        <v>120</v>
      </c>
      <c r="B72" s="100" t="s">
        <v>122</v>
      </c>
      <c r="C72" s="66"/>
      <c r="D72" s="92">
        <v>0</v>
      </c>
      <c r="E72" s="92">
        <v>0</v>
      </c>
    </row>
    <row r="73" spans="1:5" ht="47.25">
      <c r="A73" s="20" t="s">
        <v>121</v>
      </c>
      <c r="B73" s="100" t="s">
        <v>123</v>
      </c>
      <c r="C73" s="66"/>
      <c r="D73" s="92">
        <v>0</v>
      </c>
      <c r="E73" s="92">
        <v>0</v>
      </c>
    </row>
    <row r="74" spans="1:5">
      <c r="A74" s="20" t="s">
        <v>124</v>
      </c>
      <c r="B74" s="100" t="s">
        <v>125</v>
      </c>
      <c r="C74" s="66"/>
      <c r="D74" s="66"/>
      <c r="E74" s="66"/>
    </row>
    <row r="75" spans="1:5" ht="78.75">
      <c r="A75" s="20" t="s">
        <v>126</v>
      </c>
      <c r="B75" s="100" t="s">
        <v>127</v>
      </c>
      <c r="C75" s="66"/>
      <c r="D75" s="66">
        <v>5</v>
      </c>
      <c r="E75" s="66">
        <v>10</v>
      </c>
    </row>
    <row r="76" spans="1:5" ht="31.5">
      <c r="A76" s="20" t="s">
        <v>128</v>
      </c>
      <c r="B76" s="100" t="s">
        <v>129</v>
      </c>
      <c r="C76" s="66"/>
      <c r="D76" s="92">
        <v>0</v>
      </c>
      <c r="E76" s="92">
        <v>0</v>
      </c>
    </row>
    <row r="77" spans="1:5" ht="47.25">
      <c r="A77" s="20" t="s">
        <v>130</v>
      </c>
      <c r="B77" s="100" t="s">
        <v>50</v>
      </c>
      <c r="C77" s="66"/>
      <c r="D77" s="66">
        <v>5</v>
      </c>
      <c r="E77" s="66">
        <v>5</v>
      </c>
    </row>
    <row r="78" spans="1:5" ht="63">
      <c r="A78" s="20" t="s">
        <v>131</v>
      </c>
      <c r="B78" s="100" t="s">
        <v>132</v>
      </c>
      <c r="C78" s="66"/>
      <c r="D78" s="92">
        <v>0</v>
      </c>
      <c r="E78" s="92">
        <v>0</v>
      </c>
    </row>
    <row r="79" spans="1:5">
      <c r="A79" s="20" t="s">
        <v>133</v>
      </c>
      <c r="B79" s="100" t="s">
        <v>134</v>
      </c>
      <c r="C79" s="66"/>
      <c r="D79" s="66"/>
      <c r="E79" s="66"/>
    </row>
    <row r="80" spans="1:5" ht="78.75">
      <c r="A80" s="20" t="s">
        <v>135</v>
      </c>
      <c r="B80" s="100" t="s">
        <v>136</v>
      </c>
      <c r="C80" s="66"/>
      <c r="D80" s="66">
        <v>8</v>
      </c>
      <c r="E80" s="66">
        <v>1</v>
      </c>
    </row>
    <row r="81" spans="1:5" ht="47.25">
      <c r="A81" s="20" t="s">
        <v>137</v>
      </c>
      <c r="B81" s="100" t="s">
        <v>138</v>
      </c>
      <c r="C81" s="66"/>
      <c r="D81" s="66">
        <v>8</v>
      </c>
      <c r="E81" s="66">
        <v>5</v>
      </c>
    </row>
    <row r="82" spans="1:5" ht="31.5">
      <c r="A82" s="20" t="s">
        <v>139</v>
      </c>
      <c r="B82" s="100" t="s">
        <v>140</v>
      </c>
      <c r="C82" s="66"/>
      <c r="D82" s="66"/>
      <c r="E82" s="66"/>
    </row>
    <row r="83" spans="1:5" ht="47.25">
      <c r="A83" s="20" t="s">
        <v>141</v>
      </c>
      <c r="B83" s="100" t="s">
        <v>31</v>
      </c>
      <c r="C83" s="66"/>
      <c r="D83" s="66">
        <v>0</v>
      </c>
      <c r="E83" s="66">
        <v>0</v>
      </c>
    </row>
    <row r="84" spans="1:5">
      <c r="A84" s="20" t="s">
        <v>142</v>
      </c>
      <c r="B84" s="100" t="s">
        <v>143</v>
      </c>
      <c r="C84" s="66"/>
      <c r="D84" s="66"/>
      <c r="E84" s="66"/>
    </row>
    <row r="85" spans="1:5" ht="78.75">
      <c r="A85" s="20" t="s">
        <v>144</v>
      </c>
      <c r="B85" s="100" t="s">
        <v>145</v>
      </c>
      <c r="C85" s="66"/>
      <c r="D85" s="66">
        <v>1</v>
      </c>
      <c r="E85" s="66">
        <v>0</v>
      </c>
    </row>
    <row r="86" spans="1:5" ht="63">
      <c r="A86" s="20" t="s">
        <v>146</v>
      </c>
      <c r="B86" s="100" t="s">
        <v>147</v>
      </c>
      <c r="C86" s="66"/>
      <c r="D86" s="66">
        <v>1</v>
      </c>
      <c r="E86" s="66">
        <v>0</v>
      </c>
    </row>
    <row r="87" spans="1:5" ht="63">
      <c r="A87" s="20" t="s">
        <v>148</v>
      </c>
      <c r="B87" s="100" t="s">
        <v>149</v>
      </c>
      <c r="C87" s="66"/>
      <c r="D87" s="92">
        <v>0</v>
      </c>
      <c r="E87" s="92">
        <v>0</v>
      </c>
    </row>
    <row r="88" spans="1:5" ht="31.5">
      <c r="A88" s="20" t="s">
        <v>150</v>
      </c>
      <c r="B88" s="100" t="s">
        <v>151</v>
      </c>
      <c r="C88" s="66"/>
      <c r="D88" s="92">
        <v>0</v>
      </c>
      <c r="E88" s="92">
        <v>0</v>
      </c>
    </row>
    <row r="89" spans="1:5" ht="78.75">
      <c r="A89" s="20" t="s">
        <v>152</v>
      </c>
      <c r="B89" s="100" t="s">
        <v>153</v>
      </c>
      <c r="C89" s="66"/>
      <c r="D89" s="92">
        <v>0</v>
      </c>
      <c r="E89" s="92">
        <v>0</v>
      </c>
    </row>
    <row r="90" spans="1:5">
      <c r="A90" s="20" t="s">
        <v>154</v>
      </c>
      <c r="B90" s="100" t="s">
        <v>155</v>
      </c>
      <c r="C90" s="66"/>
      <c r="D90" s="66"/>
      <c r="E90" s="66"/>
    </row>
    <row r="91" spans="1:5" ht="78.75">
      <c r="A91" s="20" t="s">
        <v>156</v>
      </c>
      <c r="B91" s="100" t="s">
        <v>370</v>
      </c>
      <c r="C91" s="66"/>
      <c r="D91" s="92">
        <v>0</v>
      </c>
      <c r="E91" s="92">
        <v>0</v>
      </c>
    </row>
    <row r="92" spans="1:5" ht="31.5">
      <c r="A92" s="20" t="s">
        <v>157</v>
      </c>
      <c r="B92" s="100" t="s">
        <v>158</v>
      </c>
      <c r="C92" s="66"/>
      <c r="D92" s="66">
        <v>2</v>
      </c>
      <c r="E92" s="66">
        <v>0</v>
      </c>
    </row>
    <row r="93" spans="1:5" ht="31.5">
      <c r="A93" s="20" t="s">
        <v>159</v>
      </c>
      <c r="B93" s="100" t="s">
        <v>160</v>
      </c>
      <c r="C93" s="66"/>
      <c r="D93" s="66"/>
      <c r="E93" s="66"/>
    </row>
    <row r="94" spans="1:5" ht="78.75">
      <c r="A94" s="20" t="s">
        <v>161</v>
      </c>
      <c r="B94" s="100" t="s">
        <v>162</v>
      </c>
      <c r="C94" s="66"/>
      <c r="D94" s="66">
        <v>54</v>
      </c>
      <c r="E94" s="66">
        <v>35</v>
      </c>
    </row>
    <row r="95" spans="1:5" ht="78.75">
      <c r="A95" s="20" t="s">
        <v>163</v>
      </c>
      <c r="B95" s="100" t="s">
        <v>165</v>
      </c>
      <c r="C95" s="66"/>
      <c r="D95" s="92">
        <v>0</v>
      </c>
      <c r="E95" s="92">
        <v>0</v>
      </c>
    </row>
    <row r="96" spans="1:5">
      <c r="A96" s="20" t="s">
        <v>166</v>
      </c>
      <c r="B96" s="100" t="s">
        <v>167</v>
      </c>
      <c r="C96" s="66"/>
      <c r="D96" s="66"/>
      <c r="E96" s="66"/>
    </row>
    <row r="97" spans="1:5" ht="63">
      <c r="A97" s="20" t="s">
        <v>168</v>
      </c>
      <c r="B97" s="100" t="s">
        <v>169</v>
      </c>
      <c r="C97" s="66"/>
      <c r="D97" s="92">
        <v>0</v>
      </c>
      <c r="E97" s="92">
        <v>0</v>
      </c>
    </row>
    <row r="98" spans="1:5" ht="47.25">
      <c r="A98" s="20" t="s">
        <v>170</v>
      </c>
      <c r="B98" s="100" t="s">
        <v>381</v>
      </c>
      <c r="C98" s="66"/>
      <c r="D98" s="66">
        <v>1</v>
      </c>
      <c r="E98" s="66">
        <v>0</v>
      </c>
    </row>
    <row r="99" spans="1:5" ht="31.5">
      <c r="A99" s="20" t="s">
        <v>171</v>
      </c>
      <c r="B99" s="40" t="s">
        <v>380</v>
      </c>
      <c r="C99" s="66"/>
      <c r="D99" s="92">
        <v>0</v>
      </c>
      <c r="E99" s="92">
        <v>0</v>
      </c>
    </row>
    <row r="100" spans="1:5" ht="78.75">
      <c r="A100" s="20" t="s">
        <v>173</v>
      </c>
      <c r="B100" s="100" t="s">
        <v>172</v>
      </c>
      <c r="C100" s="66"/>
      <c r="D100" s="92">
        <v>0</v>
      </c>
      <c r="E100" s="92">
        <v>0</v>
      </c>
    </row>
    <row r="101" spans="1:5" ht="47.25">
      <c r="A101" s="20" t="s">
        <v>175</v>
      </c>
      <c r="B101" s="100" t="s">
        <v>174</v>
      </c>
      <c r="C101" s="66"/>
      <c r="D101" s="92">
        <v>0</v>
      </c>
      <c r="E101" s="92">
        <v>0</v>
      </c>
    </row>
    <row r="102" spans="1:5" ht="47.25">
      <c r="A102" s="20" t="s">
        <v>176</v>
      </c>
      <c r="B102" s="100" t="s">
        <v>371</v>
      </c>
      <c r="C102" s="66"/>
      <c r="D102" s="66">
        <v>1</v>
      </c>
      <c r="E102" s="66">
        <v>0</v>
      </c>
    </row>
    <row r="103" spans="1:5" ht="63">
      <c r="A103" s="20" t="s">
        <v>379</v>
      </c>
      <c r="B103" s="100" t="s">
        <v>177</v>
      </c>
      <c r="C103" s="66"/>
      <c r="D103" s="92">
        <v>0</v>
      </c>
      <c r="E103" s="92">
        <v>0</v>
      </c>
    </row>
    <row r="104" spans="1:5">
      <c r="A104" s="20" t="s">
        <v>178</v>
      </c>
      <c r="B104" s="100" t="s">
        <v>179</v>
      </c>
      <c r="C104" s="66"/>
      <c r="D104" s="66"/>
      <c r="E104" s="66"/>
    </row>
    <row r="105" spans="1:5" ht="31.5">
      <c r="A105" s="20" t="s">
        <v>180</v>
      </c>
      <c r="B105" s="100" t="s">
        <v>181</v>
      </c>
      <c r="C105" s="66"/>
      <c r="D105" s="92">
        <v>0</v>
      </c>
      <c r="E105" s="92">
        <v>0</v>
      </c>
    </row>
    <row r="106" spans="1:5" ht="47.25">
      <c r="A106" s="20" t="s">
        <v>182</v>
      </c>
      <c r="B106" s="100" t="s">
        <v>31</v>
      </c>
      <c r="C106" s="66"/>
      <c r="D106" s="66">
        <v>0</v>
      </c>
      <c r="E106" s="66">
        <v>0</v>
      </c>
    </row>
    <row r="107" spans="1:5" ht="78.75">
      <c r="A107" s="20" t="s">
        <v>183</v>
      </c>
      <c r="B107" s="100" t="s">
        <v>184</v>
      </c>
      <c r="C107" s="66"/>
      <c r="D107" s="92">
        <v>0</v>
      </c>
      <c r="E107" s="92">
        <v>0</v>
      </c>
    </row>
    <row r="108" spans="1:5" ht="47.25">
      <c r="A108" s="20" t="s">
        <v>185</v>
      </c>
      <c r="B108" s="100" t="s">
        <v>186</v>
      </c>
      <c r="C108" s="66"/>
      <c r="D108" s="92">
        <v>0</v>
      </c>
      <c r="E108" s="92">
        <v>0</v>
      </c>
    </row>
    <row r="109" spans="1:5">
      <c r="A109" s="20" t="s">
        <v>188</v>
      </c>
      <c r="B109" s="100" t="s">
        <v>189</v>
      </c>
      <c r="C109" s="66"/>
      <c r="D109" s="66"/>
      <c r="E109" s="66"/>
    </row>
    <row r="110" spans="1:5" ht="78.75">
      <c r="A110" s="20" t="s">
        <v>190</v>
      </c>
      <c r="B110" s="100" t="s">
        <v>191</v>
      </c>
      <c r="C110" s="66"/>
      <c r="D110" s="92">
        <v>0</v>
      </c>
      <c r="E110" s="92">
        <v>0</v>
      </c>
    </row>
    <row r="111" spans="1:5" ht="47.25">
      <c r="A111" s="20" t="s">
        <v>192</v>
      </c>
      <c r="B111" s="100" t="s">
        <v>31</v>
      </c>
      <c r="C111" s="66"/>
      <c r="D111" s="66">
        <v>16</v>
      </c>
      <c r="E111" s="66">
        <v>4</v>
      </c>
    </row>
    <row r="112" spans="1:5" ht="47.25">
      <c r="A112" s="20" t="s">
        <v>193</v>
      </c>
      <c r="B112" s="100" t="s">
        <v>194</v>
      </c>
      <c r="C112" s="66"/>
      <c r="D112" s="66">
        <v>0</v>
      </c>
      <c r="E112" s="66">
        <v>0</v>
      </c>
    </row>
    <row r="113" spans="1:5">
      <c r="A113" s="20" t="s">
        <v>195</v>
      </c>
      <c r="B113" s="100" t="s">
        <v>196</v>
      </c>
      <c r="C113" s="66"/>
      <c r="D113" s="66"/>
      <c r="E113" s="66"/>
    </row>
    <row r="114" spans="1:5" ht="78.75">
      <c r="A114" s="20" t="s">
        <v>197</v>
      </c>
      <c r="B114" s="100" t="s">
        <v>372</v>
      </c>
      <c r="C114" s="66"/>
      <c r="D114" s="66">
        <v>9</v>
      </c>
      <c r="E114" s="66">
        <v>8</v>
      </c>
    </row>
    <row r="115" spans="1:5" ht="47.25">
      <c r="A115" s="20" t="s">
        <v>198</v>
      </c>
      <c r="B115" s="100" t="s">
        <v>199</v>
      </c>
      <c r="C115" s="66"/>
      <c r="D115" s="92">
        <v>0</v>
      </c>
      <c r="E115" s="92">
        <v>0</v>
      </c>
    </row>
    <row r="116" spans="1:5" ht="47.25">
      <c r="A116" s="20" t="s">
        <v>200</v>
      </c>
      <c r="B116" s="100" t="s">
        <v>406</v>
      </c>
      <c r="C116" s="66"/>
      <c r="D116" s="66">
        <v>2</v>
      </c>
      <c r="E116" s="66">
        <v>2</v>
      </c>
    </row>
    <row r="117" spans="1:5" ht="31.5">
      <c r="A117" s="20" t="s">
        <v>201</v>
      </c>
      <c r="B117" s="100" t="s">
        <v>202</v>
      </c>
      <c r="C117" s="66"/>
      <c r="D117" s="66">
        <v>2</v>
      </c>
      <c r="E117" s="66">
        <v>0</v>
      </c>
    </row>
    <row r="118" spans="1:5" ht="63">
      <c r="A118" s="20" t="s">
        <v>203</v>
      </c>
      <c r="B118" s="100" t="s">
        <v>204</v>
      </c>
      <c r="C118" s="66"/>
      <c r="D118" s="92">
        <v>0</v>
      </c>
      <c r="E118" s="92">
        <v>0</v>
      </c>
    </row>
    <row r="119" spans="1:5" ht="31.5">
      <c r="A119" s="20" t="s">
        <v>205</v>
      </c>
      <c r="B119" s="100" t="s">
        <v>206</v>
      </c>
      <c r="C119" s="66"/>
      <c r="D119" s="66"/>
      <c r="E119" s="66"/>
    </row>
    <row r="120" spans="1:5" ht="47.25">
      <c r="A120" s="20" t="s">
        <v>207</v>
      </c>
      <c r="B120" s="100" t="s">
        <v>208</v>
      </c>
      <c r="C120" s="66"/>
      <c r="D120" s="66">
        <v>6</v>
      </c>
      <c r="E120" s="66">
        <v>0</v>
      </c>
    </row>
    <row r="121" spans="1:5" ht="47.25">
      <c r="A121" s="20" t="s">
        <v>209</v>
      </c>
      <c r="B121" s="100" t="s">
        <v>210</v>
      </c>
      <c r="C121" s="66"/>
      <c r="D121" s="92">
        <v>0</v>
      </c>
      <c r="E121" s="92">
        <v>0</v>
      </c>
    </row>
    <row r="122" spans="1:5" ht="47.25">
      <c r="A122" s="20" t="s">
        <v>211</v>
      </c>
      <c r="B122" s="40" t="s">
        <v>402</v>
      </c>
      <c r="C122" s="66"/>
      <c r="D122" s="92">
        <v>0</v>
      </c>
      <c r="E122" s="92">
        <v>0</v>
      </c>
    </row>
    <row r="123" spans="1:5" ht="78.75">
      <c r="A123" s="20" t="s">
        <v>401</v>
      </c>
      <c r="B123" s="100" t="s">
        <v>212</v>
      </c>
      <c r="C123" s="66"/>
      <c r="D123" s="92">
        <v>0</v>
      </c>
      <c r="E123" s="92">
        <v>0</v>
      </c>
    </row>
    <row r="124" spans="1:5">
      <c r="A124" s="20" t="s">
        <v>213</v>
      </c>
      <c r="B124" s="100" t="s">
        <v>214</v>
      </c>
      <c r="C124" s="66"/>
      <c r="D124" s="66"/>
      <c r="E124" s="66"/>
    </row>
    <row r="125" spans="1:5" ht="47.25">
      <c r="A125" s="20" t="s">
        <v>215</v>
      </c>
      <c r="B125" s="100" t="s">
        <v>216</v>
      </c>
      <c r="C125" s="66"/>
      <c r="D125" s="92">
        <v>0</v>
      </c>
      <c r="E125" s="92">
        <v>0</v>
      </c>
    </row>
    <row r="126" spans="1:5" ht="47.25">
      <c r="A126" s="20" t="s">
        <v>217</v>
      </c>
      <c r="B126" s="100" t="s">
        <v>407</v>
      </c>
      <c r="C126" s="66"/>
      <c r="D126" s="92">
        <v>0</v>
      </c>
      <c r="E126" s="92">
        <v>0</v>
      </c>
    </row>
    <row r="127" spans="1:5" ht="63">
      <c r="A127" s="20" t="s">
        <v>218</v>
      </c>
      <c r="B127" s="100" t="s">
        <v>219</v>
      </c>
      <c r="C127" s="66"/>
      <c r="D127" s="66">
        <v>18</v>
      </c>
      <c r="E127" s="66">
        <v>18</v>
      </c>
    </row>
    <row r="128" spans="1:5" ht="31.5">
      <c r="A128" s="20" t="s">
        <v>220</v>
      </c>
      <c r="B128" s="100" t="s">
        <v>221</v>
      </c>
      <c r="C128" s="66"/>
      <c r="D128" s="66"/>
      <c r="E128" s="66"/>
    </row>
    <row r="129" spans="1:5" ht="47.25">
      <c r="A129" s="20" t="s">
        <v>222</v>
      </c>
      <c r="B129" s="100" t="s">
        <v>408</v>
      </c>
      <c r="C129" s="66"/>
      <c r="D129" s="92">
        <v>0</v>
      </c>
      <c r="E129" s="92">
        <v>0</v>
      </c>
    </row>
    <row r="130" spans="1:5" ht="31.5">
      <c r="A130" s="20" t="s">
        <v>223</v>
      </c>
      <c r="B130" s="100" t="s">
        <v>224</v>
      </c>
      <c r="C130" s="66"/>
      <c r="D130" s="92">
        <v>0</v>
      </c>
      <c r="E130" s="92">
        <v>0</v>
      </c>
    </row>
    <row r="131" spans="1:5" ht="47.25">
      <c r="A131" s="20" t="s">
        <v>225</v>
      </c>
      <c r="B131" s="100" t="s">
        <v>226</v>
      </c>
      <c r="C131" s="66"/>
      <c r="D131" s="66">
        <v>8</v>
      </c>
      <c r="E131" s="66">
        <v>2</v>
      </c>
    </row>
    <row r="132" spans="1:5" ht="94.5">
      <c r="A132" s="20" t="s">
        <v>227</v>
      </c>
      <c r="B132" s="100" t="s">
        <v>228</v>
      </c>
      <c r="C132" s="66"/>
      <c r="D132" s="92">
        <v>0</v>
      </c>
      <c r="E132" s="92">
        <v>0</v>
      </c>
    </row>
    <row r="133" spans="1:5" ht="47.25">
      <c r="A133" s="20" t="s">
        <v>229</v>
      </c>
      <c r="B133" s="100" t="s">
        <v>407</v>
      </c>
      <c r="C133" s="66"/>
      <c r="D133" s="66">
        <v>1</v>
      </c>
      <c r="E133" s="66">
        <v>0</v>
      </c>
    </row>
    <row r="134" spans="1:5" ht="47.25">
      <c r="A134" s="20" t="s">
        <v>230</v>
      </c>
      <c r="B134" s="100" t="s">
        <v>232</v>
      </c>
      <c r="C134" s="66"/>
      <c r="D134" s="92">
        <v>0</v>
      </c>
      <c r="E134" s="92">
        <v>0</v>
      </c>
    </row>
    <row r="135" spans="1:5" ht="47.25">
      <c r="A135" s="20" t="s">
        <v>231</v>
      </c>
      <c r="B135" s="100" t="s">
        <v>233</v>
      </c>
      <c r="C135" s="66"/>
      <c r="D135" s="92">
        <v>0</v>
      </c>
      <c r="E135" s="92">
        <v>0</v>
      </c>
    </row>
    <row r="136" spans="1:5" ht="31.5">
      <c r="A136" s="20" t="s">
        <v>234</v>
      </c>
      <c r="B136" s="100" t="s">
        <v>235</v>
      </c>
      <c r="C136" s="66"/>
      <c r="D136" s="66"/>
      <c r="E136" s="66"/>
    </row>
    <row r="137" spans="1:5" ht="63">
      <c r="A137" s="20" t="s">
        <v>236</v>
      </c>
      <c r="B137" s="100" t="s">
        <v>237</v>
      </c>
      <c r="C137" s="66"/>
      <c r="D137" s="92">
        <v>0</v>
      </c>
      <c r="E137" s="92">
        <v>0</v>
      </c>
    </row>
    <row r="138" spans="1:5" ht="31.5">
      <c r="A138" s="20" t="s">
        <v>238</v>
      </c>
      <c r="B138" s="100" t="s">
        <v>239</v>
      </c>
      <c r="C138" s="66"/>
      <c r="D138" s="66"/>
      <c r="E138" s="66"/>
    </row>
    <row r="139" spans="1:5" ht="78.75">
      <c r="A139" s="20" t="s">
        <v>240</v>
      </c>
      <c r="B139" s="100" t="s">
        <v>241</v>
      </c>
      <c r="C139" s="66"/>
      <c r="D139" s="66">
        <v>10</v>
      </c>
      <c r="E139" s="66">
        <v>10</v>
      </c>
    </row>
    <row r="140" spans="1:5" ht="47.25">
      <c r="A140" s="20" t="s">
        <v>242</v>
      </c>
      <c r="B140" s="100" t="s">
        <v>243</v>
      </c>
      <c r="C140" s="66"/>
      <c r="D140" s="92">
        <v>0</v>
      </c>
      <c r="E140" s="92">
        <v>0</v>
      </c>
    </row>
    <row r="141" spans="1:5" ht="47.25">
      <c r="A141" s="20" t="s">
        <v>244</v>
      </c>
      <c r="B141" s="100" t="s">
        <v>245</v>
      </c>
      <c r="C141" s="66"/>
      <c r="D141" s="92">
        <v>0</v>
      </c>
      <c r="E141" s="92">
        <v>0</v>
      </c>
    </row>
    <row r="142" spans="1:5" ht="31.5">
      <c r="A142" s="20" t="s">
        <v>246</v>
      </c>
      <c r="B142" s="100" t="s">
        <v>247</v>
      </c>
      <c r="C142" s="66"/>
      <c r="D142" s="66"/>
      <c r="E142" s="66"/>
    </row>
    <row r="143" spans="1:5" ht="47.25">
      <c r="A143" s="20" t="s">
        <v>248</v>
      </c>
      <c r="B143" s="100" t="s">
        <v>249</v>
      </c>
      <c r="C143" s="66"/>
      <c r="D143" s="66">
        <v>1</v>
      </c>
      <c r="E143" s="66">
        <v>3</v>
      </c>
    </row>
    <row r="144" spans="1:5" ht="31.5">
      <c r="A144" s="20" t="s">
        <v>250</v>
      </c>
      <c r="B144" s="100" t="s">
        <v>251</v>
      </c>
      <c r="C144" s="66"/>
      <c r="D144" s="66">
        <v>2</v>
      </c>
      <c r="E144" s="66">
        <v>0</v>
      </c>
    </row>
    <row r="145" spans="1:5" ht="31.5">
      <c r="A145" s="20" t="s">
        <v>252</v>
      </c>
      <c r="B145" s="100" t="s">
        <v>253</v>
      </c>
      <c r="C145" s="66"/>
      <c r="D145" s="92">
        <v>0</v>
      </c>
      <c r="E145" s="92">
        <v>0</v>
      </c>
    </row>
    <row r="146" spans="1:5" ht="31.5">
      <c r="A146" s="20" t="s">
        <v>254</v>
      </c>
      <c r="B146" s="40" t="s">
        <v>383</v>
      </c>
      <c r="C146" s="66"/>
      <c r="D146" s="92">
        <v>0</v>
      </c>
      <c r="E146" s="92">
        <v>0</v>
      </c>
    </row>
    <row r="147" spans="1:5" ht="31.5">
      <c r="A147" s="20" t="s">
        <v>384</v>
      </c>
      <c r="B147" s="100" t="s">
        <v>255</v>
      </c>
      <c r="C147" s="66"/>
      <c r="D147" s="92">
        <v>0</v>
      </c>
      <c r="E147" s="92">
        <v>0</v>
      </c>
    </row>
    <row r="148" spans="1:5" ht="31.5">
      <c r="A148" s="20" t="s">
        <v>256</v>
      </c>
      <c r="B148" s="100" t="s">
        <v>257</v>
      </c>
      <c r="C148" s="66"/>
      <c r="D148" s="66"/>
      <c r="E148" s="66"/>
    </row>
    <row r="149" spans="1:5" ht="78.75">
      <c r="A149" s="20" t="s">
        <v>258</v>
      </c>
      <c r="B149" s="100" t="s">
        <v>259</v>
      </c>
      <c r="C149" s="66"/>
      <c r="D149" s="92">
        <v>0</v>
      </c>
      <c r="E149" s="92">
        <v>0</v>
      </c>
    </row>
    <row r="150" spans="1:5" ht="94.5">
      <c r="A150" s="20" t="s">
        <v>260</v>
      </c>
      <c r="B150" s="100" t="s">
        <v>397</v>
      </c>
      <c r="C150" s="66"/>
      <c r="D150" s="92">
        <v>0</v>
      </c>
      <c r="E150" s="92">
        <v>0</v>
      </c>
    </row>
    <row r="151" spans="1:5" ht="78.75">
      <c r="A151" s="20" t="s">
        <v>261</v>
      </c>
      <c r="B151" s="100" t="s">
        <v>262</v>
      </c>
      <c r="C151" s="66"/>
      <c r="D151" s="92">
        <v>0</v>
      </c>
      <c r="E151" s="92">
        <v>0</v>
      </c>
    </row>
    <row r="152" spans="1:5">
      <c r="A152" s="20" t="s">
        <v>263</v>
      </c>
      <c r="B152" s="100" t="s">
        <v>264</v>
      </c>
      <c r="C152" s="66"/>
      <c r="D152" s="66"/>
      <c r="E152" s="66"/>
    </row>
    <row r="153" spans="1:5" ht="47.25">
      <c r="A153" s="20" t="s">
        <v>265</v>
      </c>
      <c r="B153" s="100" t="s">
        <v>50</v>
      </c>
      <c r="C153" s="66"/>
      <c r="D153" s="66">
        <v>8</v>
      </c>
      <c r="E153" s="66">
        <v>2</v>
      </c>
    </row>
    <row r="154" spans="1:5" ht="78.75">
      <c r="A154" s="20" t="s">
        <v>266</v>
      </c>
      <c r="B154" s="100" t="s">
        <v>267</v>
      </c>
      <c r="C154" s="66"/>
      <c r="D154" s="66">
        <v>16</v>
      </c>
      <c r="E154" s="66">
        <v>26</v>
      </c>
    </row>
    <row r="155" spans="1:5" ht="47.25">
      <c r="A155" s="20" t="s">
        <v>268</v>
      </c>
      <c r="B155" s="100" t="s">
        <v>270</v>
      </c>
      <c r="C155" s="66"/>
      <c r="D155" s="92">
        <v>0</v>
      </c>
      <c r="E155" s="92">
        <v>0</v>
      </c>
    </row>
    <row r="156" spans="1:5" ht="47.25">
      <c r="A156" s="20" t="s">
        <v>269</v>
      </c>
      <c r="B156" s="100" t="s">
        <v>272</v>
      </c>
      <c r="C156" s="66"/>
      <c r="D156" s="92">
        <v>0</v>
      </c>
      <c r="E156" s="92">
        <v>0</v>
      </c>
    </row>
    <row r="157" spans="1:5" ht="48.75" customHeight="1">
      <c r="A157" s="20" t="s">
        <v>271</v>
      </c>
      <c r="B157" s="100" t="s">
        <v>273</v>
      </c>
      <c r="C157" s="66"/>
      <c r="D157" s="92">
        <v>0</v>
      </c>
      <c r="E157" s="92">
        <v>0</v>
      </c>
    </row>
    <row r="158" spans="1:5" ht="31.5">
      <c r="A158" s="20" t="s">
        <v>274</v>
      </c>
      <c r="B158" s="100" t="s">
        <v>275</v>
      </c>
      <c r="C158" s="66"/>
      <c r="D158" s="66"/>
      <c r="E158" s="66"/>
    </row>
    <row r="159" spans="1:5" ht="78.75">
      <c r="A159" s="20" t="s">
        <v>276</v>
      </c>
      <c r="B159" s="100" t="s">
        <v>277</v>
      </c>
      <c r="C159" s="66"/>
      <c r="D159" s="66">
        <v>3</v>
      </c>
      <c r="E159" s="66">
        <v>0</v>
      </c>
    </row>
    <row r="160" spans="1:5" ht="47.25">
      <c r="A160" s="20" t="s">
        <v>278</v>
      </c>
      <c r="B160" s="100" t="s">
        <v>279</v>
      </c>
      <c r="C160" s="66"/>
      <c r="D160" s="92">
        <v>0</v>
      </c>
      <c r="E160" s="92">
        <v>0</v>
      </c>
    </row>
    <row r="161" spans="1:5" ht="47.25">
      <c r="A161" s="20" t="s">
        <v>280</v>
      </c>
      <c r="B161" s="100" t="s">
        <v>281</v>
      </c>
      <c r="C161" s="66"/>
      <c r="D161" s="92">
        <v>0</v>
      </c>
      <c r="E161" s="92">
        <v>0</v>
      </c>
    </row>
    <row r="162" spans="1:5" ht="94.5">
      <c r="A162" s="20" t="s">
        <v>282</v>
      </c>
      <c r="B162" s="100" t="s">
        <v>283</v>
      </c>
      <c r="C162" s="66"/>
      <c r="D162" s="92">
        <v>0</v>
      </c>
      <c r="E162" s="92">
        <v>0</v>
      </c>
    </row>
    <row r="163" spans="1:5" ht="34.5" customHeight="1">
      <c r="A163" s="20" t="s">
        <v>284</v>
      </c>
      <c r="B163" s="100" t="s">
        <v>50</v>
      </c>
      <c r="C163" s="66"/>
      <c r="D163" s="66">
        <v>0</v>
      </c>
      <c r="E163" s="66">
        <v>0</v>
      </c>
    </row>
    <row r="164" spans="1:5">
      <c r="A164" s="20" t="s">
        <v>285</v>
      </c>
      <c r="B164" s="100" t="s">
        <v>286</v>
      </c>
      <c r="C164" s="66"/>
      <c r="D164" s="66"/>
      <c r="E164" s="66"/>
    </row>
    <row r="165" spans="1:5" ht="66.75" customHeight="1">
      <c r="A165" s="20" t="s">
        <v>287</v>
      </c>
      <c r="B165" s="100" t="s">
        <v>288</v>
      </c>
      <c r="C165" s="66"/>
      <c r="D165" s="92">
        <v>0</v>
      </c>
      <c r="E165" s="92">
        <v>0</v>
      </c>
    </row>
    <row r="166" spans="1:5" ht="31.5">
      <c r="A166" s="20" t="s">
        <v>289</v>
      </c>
      <c r="B166" s="100" t="s">
        <v>290</v>
      </c>
      <c r="C166" s="66"/>
      <c r="D166" s="92">
        <v>0</v>
      </c>
      <c r="E166" s="92">
        <v>0</v>
      </c>
    </row>
    <row r="167" spans="1:5" ht="47.25">
      <c r="A167" s="20" t="s">
        <v>291</v>
      </c>
      <c r="B167" s="100" t="s">
        <v>292</v>
      </c>
      <c r="C167" s="66"/>
      <c r="D167" s="92">
        <v>0</v>
      </c>
      <c r="E167" s="92">
        <v>0</v>
      </c>
    </row>
    <row r="168" spans="1:5" ht="31.5">
      <c r="A168" s="20" t="s">
        <v>293</v>
      </c>
      <c r="B168" s="100" t="s">
        <v>294</v>
      </c>
      <c r="C168" s="66"/>
      <c r="D168" s="92">
        <v>0</v>
      </c>
      <c r="E168" s="92">
        <v>0</v>
      </c>
    </row>
    <row r="169" spans="1:5">
      <c r="A169" s="20" t="s">
        <v>295</v>
      </c>
      <c r="B169" s="100" t="s">
        <v>296</v>
      </c>
      <c r="C169" s="66"/>
      <c r="D169" s="66"/>
      <c r="E169" s="66"/>
    </row>
    <row r="170" spans="1:5" ht="78.75">
      <c r="A170" s="20" t="s">
        <v>297</v>
      </c>
      <c r="B170" s="100" t="s">
        <v>298</v>
      </c>
      <c r="C170" s="66"/>
      <c r="D170" s="92">
        <v>0</v>
      </c>
      <c r="E170" s="92">
        <v>0</v>
      </c>
    </row>
    <row r="171" spans="1:5" ht="36" customHeight="1">
      <c r="A171" s="20" t="s">
        <v>299</v>
      </c>
      <c r="B171" s="100" t="s">
        <v>50</v>
      </c>
      <c r="C171" s="66"/>
      <c r="D171" s="66">
        <v>1</v>
      </c>
      <c r="E171" s="66">
        <v>0</v>
      </c>
    </row>
    <row r="172" spans="1:5" ht="31.5">
      <c r="A172" s="20" t="s">
        <v>300</v>
      </c>
      <c r="B172" s="100" t="s">
        <v>301</v>
      </c>
      <c r="C172" s="66"/>
      <c r="D172" s="92">
        <v>0</v>
      </c>
      <c r="E172" s="92">
        <v>0</v>
      </c>
    </row>
    <row r="173" spans="1:5" ht="31.5">
      <c r="A173" s="20" t="s">
        <v>302</v>
      </c>
      <c r="B173" s="100" t="s">
        <v>303</v>
      </c>
      <c r="C173" s="66"/>
      <c r="D173" s="66"/>
      <c r="E173" s="66"/>
    </row>
    <row r="174" spans="1:5" ht="31.5">
      <c r="A174" s="20" t="s">
        <v>304</v>
      </c>
      <c r="B174" s="40" t="s">
        <v>404</v>
      </c>
      <c r="C174" s="66"/>
      <c r="D174" s="66">
        <v>18</v>
      </c>
      <c r="E174" s="66">
        <v>11</v>
      </c>
    </row>
    <row r="175" spans="1:5" ht="49.5" customHeight="1">
      <c r="A175" s="20" t="s">
        <v>305</v>
      </c>
      <c r="B175" s="100" t="s">
        <v>306</v>
      </c>
      <c r="C175" s="66"/>
      <c r="D175" s="92">
        <v>0</v>
      </c>
      <c r="E175" s="92">
        <v>0</v>
      </c>
    </row>
    <row r="176" spans="1:5" ht="31.5">
      <c r="A176" s="20" t="s">
        <v>307</v>
      </c>
      <c r="B176" s="100" t="s">
        <v>308</v>
      </c>
      <c r="C176" s="66"/>
      <c r="D176" s="66"/>
      <c r="E176" s="66"/>
    </row>
    <row r="177" spans="1:5" ht="48.75" customHeight="1">
      <c r="A177" s="20" t="s">
        <v>309</v>
      </c>
      <c r="B177" s="40" t="s">
        <v>382</v>
      </c>
      <c r="C177" s="66"/>
      <c r="D177" s="66">
        <v>1</v>
      </c>
      <c r="E177" s="66">
        <v>1</v>
      </c>
    </row>
    <row r="178" spans="1:5" ht="160.5" customHeight="1">
      <c r="A178" s="20" t="s">
        <v>310</v>
      </c>
      <c r="B178" s="100" t="s">
        <v>398</v>
      </c>
      <c r="C178" s="66"/>
      <c r="D178" s="92">
        <v>0</v>
      </c>
      <c r="E178" s="92">
        <v>0</v>
      </c>
    </row>
    <row r="179" spans="1:5" ht="31.5">
      <c r="A179" s="20" t="s">
        <v>311</v>
      </c>
      <c r="B179" s="100" t="s">
        <v>312</v>
      </c>
      <c r="C179" s="66"/>
      <c r="D179" s="66"/>
      <c r="E179" s="66"/>
    </row>
    <row r="180" spans="1:5" ht="78.75">
      <c r="A180" s="20" t="s">
        <v>313</v>
      </c>
      <c r="B180" s="100" t="s">
        <v>314</v>
      </c>
      <c r="C180" s="66"/>
      <c r="D180" s="66">
        <v>3</v>
      </c>
      <c r="E180" s="66">
        <v>5</v>
      </c>
    </row>
    <row r="181" spans="1:5" ht="31.5" customHeight="1">
      <c r="A181" s="20" t="s">
        <v>315</v>
      </c>
      <c r="B181" s="100" t="s">
        <v>50</v>
      </c>
      <c r="C181" s="66"/>
      <c r="D181" s="66">
        <v>11</v>
      </c>
      <c r="E181" s="66">
        <v>17</v>
      </c>
    </row>
    <row r="182" spans="1:5">
      <c r="A182" s="20" t="s">
        <v>316</v>
      </c>
      <c r="B182" s="100" t="s">
        <v>317</v>
      </c>
      <c r="C182" s="66"/>
      <c r="D182" s="66"/>
      <c r="E182" s="66"/>
    </row>
    <row r="183" spans="1:5" ht="78.75">
      <c r="A183" s="20" t="s">
        <v>318</v>
      </c>
      <c r="B183" s="100" t="s">
        <v>319</v>
      </c>
      <c r="C183" s="66"/>
      <c r="D183" s="92">
        <v>0</v>
      </c>
      <c r="E183" s="92">
        <v>0</v>
      </c>
    </row>
    <row r="184" spans="1:5" ht="33.75" customHeight="1">
      <c r="A184" s="20" t="s">
        <v>320</v>
      </c>
      <c r="B184" s="100" t="s">
        <v>50</v>
      </c>
      <c r="C184" s="66"/>
      <c r="D184" s="66">
        <v>1</v>
      </c>
      <c r="E184" s="66">
        <v>11</v>
      </c>
    </row>
    <row r="185" spans="1:5" ht="78.75">
      <c r="A185" s="20" t="s">
        <v>321</v>
      </c>
      <c r="B185" s="100" t="s">
        <v>322</v>
      </c>
      <c r="C185" s="66"/>
      <c r="D185" s="92">
        <v>0</v>
      </c>
      <c r="E185" s="92">
        <v>0</v>
      </c>
    </row>
    <row r="186" spans="1:5">
      <c r="A186" s="20" t="s">
        <v>323</v>
      </c>
      <c r="B186" s="100" t="s">
        <v>324</v>
      </c>
      <c r="C186" s="66"/>
      <c r="D186" s="66"/>
      <c r="E186" s="66"/>
    </row>
    <row r="187" spans="1:5" ht="94.5">
      <c r="A187" s="20" t="s">
        <v>325</v>
      </c>
      <c r="B187" s="40" t="s">
        <v>387</v>
      </c>
      <c r="C187" s="66"/>
      <c r="D187" s="92">
        <v>0</v>
      </c>
      <c r="E187" s="92">
        <v>0</v>
      </c>
    </row>
    <row r="188" spans="1:5" ht="94.5">
      <c r="A188" s="20" t="s">
        <v>326</v>
      </c>
      <c r="B188" s="40" t="s">
        <v>388</v>
      </c>
      <c r="C188" s="66"/>
      <c r="D188" s="66">
        <v>1</v>
      </c>
      <c r="E188" s="66">
        <v>0</v>
      </c>
    </row>
    <row r="189" spans="1:5" ht="47.25">
      <c r="A189" s="20" t="s">
        <v>328</v>
      </c>
      <c r="B189" s="100" t="s">
        <v>327</v>
      </c>
      <c r="C189" s="66"/>
      <c r="D189" s="92">
        <v>0</v>
      </c>
      <c r="E189" s="92">
        <v>0</v>
      </c>
    </row>
    <row r="190" spans="1:5" ht="47.25">
      <c r="A190" s="20" t="s">
        <v>329</v>
      </c>
      <c r="B190" s="100" t="s">
        <v>74</v>
      </c>
      <c r="C190" s="66"/>
      <c r="D190" s="66">
        <v>2</v>
      </c>
      <c r="E190" s="66">
        <v>0</v>
      </c>
    </row>
    <row r="191" spans="1:5" ht="31.5">
      <c r="A191" s="20" t="s">
        <v>331</v>
      </c>
      <c r="B191" s="100" t="s">
        <v>330</v>
      </c>
      <c r="C191" s="66"/>
      <c r="D191" s="92">
        <v>0</v>
      </c>
      <c r="E191" s="92">
        <v>0</v>
      </c>
    </row>
    <row r="192" spans="1:5" ht="31.5">
      <c r="A192" s="20" t="s">
        <v>389</v>
      </c>
      <c r="B192" s="100" t="s">
        <v>332</v>
      </c>
      <c r="C192" s="66"/>
      <c r="D192" s="66">
        <v>13</v>
      </c>
      <c r="E192" s="66">
        <v>0</v>
      </c>
    </row>
    <row r="193" spans="1:5">
      <c r="A193" s="20" t="s">
        <v>333</v>
      </c>
      <c r="B193" s="100" t="s">
        <v>334</v>
      </c>
      <c r="C193" s="66"/>
      <c r="D193" s="66"/>
      <c r="E193" s="66"/>
    </row>
    <row r="194" spans="1:5" ht="63" customHeight="1">
      <c r="A194" s="20" t="s">
        <v>335</v>
      </c>
      <c r="B194" s="100" t="s">
        <v>336</v>
      </c>
      <c r="C194" s="66"/>
      <c r="D194" s="66">
        <v>5</v>
      </c>
      <c r="E194" s="66">
        <v>3</v>
      </c>
    </row>
    <row r="195" spans="1:5" ht="47.25">
      <c r="A195" s="20" t="s">
        <v>337</v>
      </c>
      <c r="B195" s="100" t="s">
        <v>338</v>
      </c>
      <c r="C195" s="66"/>
      <c r="D195" s="92">
        <v>0</v>
      </c>
      <c r="E195" s="92">
        <v>0</v>
      </c>
    </row>
    <row r="196" spans="1:5" ht="31.5">
      <c r="A196" s="20" t="s">
        <v>339</v>
      </c>
      <c r="B196" s="100" t="s">
        <v>340</v>
      </c>
      <c r="C196" s="66"/>
      <c r="D196" s="66">
        <v>0</v>
      </c>
      <c r="E196" s="66">
        <v>1</v>
      </c>
    </row>
    <row r="197" spans="1:5" ht="31.5">
      <c r="A197" s="20" t="s">
        <v>341</v>
      </c>
      <c r="B197" s="100" t="s">
        <v>342</v>
      </c>
      <c r="C197" s="66"/>
      <c r="D197" s="66"/>
      <c r="E197" s="66"/>
    </row>
    <row r="198" spans="1:5" ht="31.5">
      <c r="A198" s="20" t="s">
        <v>343</v>
      </c>
      <c r="B198" s="100" t="s">
        <v>344</v>
      </c>
      <c r="C198" s="66"/>
      <c r="D198" s="66">
        <v>1</v>
      </c>
      <c r="E198" s="66">
        <v>5</v>
      </c>
    </row>
    <row r="199" spans="1:5" ht="47.25">
      <c r="A199" s="20" t="s">
        <v>345</v>
      </c>
      <c r="B199" s="100" t="s">
        <v>349</v>
      </c>
      <c r="C199" s="66"/>
      <c r="D199" s="66"/>
      <c r="E199" s="66"/>
    </row>
    <row r="200" spans="1:5" ht="141.75">
      <c r="A200" s="20" t="s">
        <v>346</v>
      </c>
      <c r="B200" s="22" t="s">
        <v>100</v>
      </c>
      <c r="C200" s="66"/>
      <c r="D200" s="92">
        <v>0</v>
      </c>
      <c r="E200" s="92">
        <v>0</v>
      </c>
    </row>
    <row r="201" spans="1:5" ht="110.25">
      <c r="A201" s="20" t="s">
        <v>350</v>
      </c>
      <c r="B201" s="22" t="s">
        <v>78</v>
      </c>
      <c r="C201" s="66"/>
      <c r="D201" s="66">
        <v>20</v>
      </c>
      <c r="E201" s="66">
        <v>33</v>
      </c>
    </row>
    <row r="202" spans="1:5" ht="80.25" customHeight="1">
      <c r="A202" s="20" t="s">
        <v>351</v>
      </c>
      <c r="B202" s="22" t="s">
        <v>187</v>
      </c>
      <c r="C202" s="66"/>
      <c r="D202" s="92">
        <v>0</v>
      </c>
      <c r="E202" s="92">
        <v>0</v>
      </c>
    </row>
    <row r="203" spans="1:5" ht="141.75">
      <c r="A203" s="20" t="s">
        <v>352</v>
      </c>
      <c r="B203" s="22" t="s">
        <v>48</v>
      </c>
      <c r="C203" s="66"/>
      <c r="D203" s="66">
        <v>14</v>
      </c>
      <c r="E203" s="66">
        <v>0</v>
      </c>
    </row>
    <row r="204" spans="1:5" ht="142.5" customHeight="1">
      <c r="A204" s="20" t="s">
        <v>353</v>
      </c>
      <c r="B204" s="22" t="s">
        <v>164</v>
      </c>
      <c r="C204" s="66"/>
      <c r="D204" s="92">
        <v>0</v>
      </c>
      <c r="E204" s="92">
        <v>0</v>
      </c>
    </row>
    <row r="205" spans="1:5" ht="78.75">
      <c r="A205" s="20" t="s">
        <v>354</v>
      </c>
      <c r="B205" s="40" t="s">
        <v>374</v>
      </c>
      <c r="C205" s="66"/>
      <c r="D205" s="92">
        <v>0</v>
      </c>
      <c r="E205" s="92">
        <v>0</v>
      </c>
    </row>
    <row r="206" spans="1:5" ht="66.75" customHeight="1">
      <c r="A206" s="20" t="s">
        <v>375</v>
      </c>
      <c r="B206" s="40" t="s">
        <v>376</v>
      </c>
      <c r="C206" s="66"/>
      <c r="D206" s="92">
        <v>0</v>
      </c>
      <c r="E206" s="92">
        <v>0</v>
      </c>
    </row>
    <row r="207" spans="1:5" ht="110.25">
      <c r="A207" s="20" t="s">
        <v>377</v>
      </c>
      <c r="B207" s="40" t="s">
        <v>378</v>
      </c>
      <c r="C207" s="66"/>
      <c r="D207" s="92">
        <v>0</v>
      </c>
      <c r="E207" s="92">
        <v>0</v>
      </c>
    </row>
    <row r="208" spans="1:5" ht="47.25">
      <c r="A208" s="20" t="s">
        <v>390</v>
      </c>
      <c r="B208" s="40" t="s">
        <v>391</v>
      </c>
      <c r="C208" s="87"/>
      <c r="D208" s="87">
        <v>71</v>
      </c>
      <c r="E208" s="87">
        <v>3</v>
      </c>
    </row>
    <row r="209" spans="1:25">
      <c r="A209" s="159" t="s">
        <v>359</v>
      </c>
      <c r="B209" s="160"/>
      <c r="C209" s="67"/>
      <c r="D209" s="93">
        <f>SUM(D17:D208)</f>
        <v>489</v>
      </c>
      <c r="E209" s="67">
        <f>SUM(E17:E208)</f>
        <v>352</v>
      </c>
    </row>
    <row r="210" spans="1:25">
      <c r="A210" s="68"/>
      <c r="B210" s="101"/>
      <c r="C210" s="59"/>
      <c r="D210" s="59"/>
      <c r="E210" s="59"/>
    </row>
    <row r="211" spans="1:25">
      <c r="A211" s="136" t="s">
        <v>360</v>
      </c>
      <c r="B211" s="136"/>
      <c r="C211" s="136"/>
      <c r="D211" s="136"/>
      <c r="E211" s="136"/>
    </row>
    <row r="212" spans="1:25" ht="53.25" customHeight="1">
      <c r="A212" s="137" t="s">
        <v>411</v>
      </c>
      <c r="B212" s="137"/>
      <c r="C212" s="137"/>
      <c r="D212" s="137"/>
      <c r="E212" s="137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11"/>
      <c r="Q212" s="11"/>
      <c r="R212" s="11"/>
      <c r="S212" s="11"/>
      <c r="T212" s="11"/>
      <c r="U212" s="11"/>
      <c r="V212" s="11"/>
      <c r="W212" s="11"/>
      <c r="X212" s="11"/>
      <c r="Y212" s="11"/>
    </row>
    <row r="213" spans="1:25" ht="8.25" customHeight="1">
      <c r="B213" s="98"/>
    </row>
    <row r="214" spans="1:25">
      <c r="A214" s="158" t="s">
        <v>396</v>
      </c>
      <c r="B214" s="158"/>
      <c r="C214" s="27"/>
      <c r="D214" s="152">
        <v>45901</v>
      </c>
      <c r="E214" s="152"/>
      <c r="F214" s="30"/>
      <c r="G214" s="27"/>
      <c r="H214" s="27"/>
      <c r="I214" s="28"/>
      <c r="J214" s="13"/>
      <c r="K214" s="13"/>
      <c r="L214" s="13"/>
      <c r="M214" s="27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</row>
    <row r="215" spans="1:25">
      <c r="A215" s="151" t="s">
        <v>357</v>
      </c>
      <c r="B215" s="151"/>
      <c r="C215" s="27"/>
      <c r="D215" s="153" t="s">
        <v>358</v>
      </c>
      <c r="E215" s="153"/>
      <c r="F215" s="27"/>
      <c r="G215" s="27"/>
      <c r="H215" s="27"/>
      <c r="I215" s="28"/>
      <c r="J215" s="30"/>
      <c r="K215" s="30"/>
      <c r="L215" s="30"/>
      <c r="M215" s="27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</row>
    <row r="216" spans="1:25">
      <c r="B216" s="98"/>
    </row>
    <row r="217" spans="1:25">
      <c r="B217" s="98"/>
    </row>
    <row r="218" spans="1:25">
      <c r="B218" s="98"/>
    </row>
    <row r="219" spans="1:25">
      <c r="B219" s="98"/>
    </row>
    <row r="220" spans="1:25">
      <c r="B220" s="98"/>
    </row>
    <row r="221" spans="1:25">
      <c r="B221" s="98"/>
    </row>
  </sheetData>
  <mergeCells count="15">
    <mergeCell ref="A212:E212"/>
    <mergeCell ref="A214:B214"/>
    <mergeCell ref="D214:E214"/>
    <mergeCell ref="A215:B215"/>
    <mergeCell ref="D215:E215"/>
    <mergeCell ref="A211:E211"/>
    <mergeCell ref="A1:E1"/>
    <mergeCell ref="A13:E13"/>
    <mergeCell ref="A10:E10"/>
    <mergeCell ref="A11:E11"/>
    <mergeCell ref="A209:B209"/>
    <mergeCell ref="A6:E6"/>
    <mergeCell ref="A7:E7"/>
    <mergeCell ref="A8:E8"/>
    <mergeCell ref="A14:E1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Y221"/>
  <sheetViews>
    <sheetView topLeftCell="A205" workbookViewId="0">
      <selection activeCell="E220" sqref="E220"/>
    </sheetView>
  </sheetViews>
  <sheetFormatPr defaultRowHeight="15.75"/>
  <cols>
    <col min="1" max="1" width="9.140625" style="1"/>
    <col min="2" max="2" width="32.7109375" style="1" customWidth="1"/>
    <col min="3" max="3" width="20.7109375" style="1" customWidth="1"/>
    <col min="4" max="4" width="17.7109375" style="1" customWidth="1"/>
    <col min="5" max="5" width="19.7109375" style="1" customWidth="1"/>
    <col min="6" max="16384" width="9.140625" style="1"/>
  </cols>
  <sheetData>
    <row r="1" spans="1:6" s="114" customFormat="1">
      <c r="A1" s="142" t="s">
        <v>432</v>
      </c>
      <c r="B1" s="142"/>
      <c r="C1" s="142"/>
      <c r="D1" s="142"/>
      <c r="E1" s="142"/>
      <c r="F1" s="113"/>
    </row>
    <row r="2" spans="1:6" s="114" customFormat="1">
      <c r="A2" s="113"/>
      <c r="B2" s="113"/>
      <c r="C2" s="113"/>
      <c r="D2" s="113"/>
      <c r="E2" s="113"/>
      <c r="F2" s="113"/>
    </row>
    <row r="3" spans="1:6" s="114" customFormat="1">
      <c r="A3" s="113"/>
      <c r="B3" s="113"/>
      <c r="C3" s="113"/>
      <c r="D3" s="113"/>
      <c r="E3" s="113"/>
      <c r="F3" s="113"/>
    </row>
    <row r="4" spans="1:6" s="114" customFormat="1">
      <c r="A4" s="113"/>
      <c r="B4" s="113"/>
      <c r="C4" s="113"/>
      <c r="D4" s="113"/>
      <c r="E4" s="113"/>
      <c r="F4" s="113"/>
    </row>
    <row r="5" spans="1:6" s="114" customFormat="1" ht="15">
      <c r="A5" s="115"/>
      <c r="B5" s="116"/>
      <c r="C5" s="115"/>
      <c r="D5" s="115"/>
      <c r="E5" s="115"/>
      <c r="F5" s="115"/>
    </row>
    <row r="6" spans="1:6" s="114" customFormat="1" ht="15">
      <c r="A6" s="130" t="s">
        <v>424</v>
      </c>
      <c r="B6" s="130"/>
      <c r="C6" s="130"/>
      <c r="D6" s="130"/>
      <c r="E6" s="130"/>
      <c r="F6" s="117"/>
    </row>
    <row r="7" spans="1:6" s="114" customFormat="1" ht="30" customHeight="1">
      <c r="A7" s="154" t="s">
        <v>433</v>
      </c>
      <c r="B7" s="154"/>
      <c r="C7" s="154"/>
      <c r="D7" s="154"/>
      <c r="E7" s="154"/>
      <c r="F7" s="117"/>
    </row>
    <row r="8" spans="1:6" s="114" customFormat="1" ht="15">
      <c r="A8" s="130" t="s">
        <v>428</v>
      </c>
      <c r="B8" s="130"/>
      <c r="C8" s="130"/>
      <c r="D8" s="130"/>
      <c r="E8" s="130"/>
      <c r="F8" s="117"/>
    </row>
    <row r="9" spans="1:6" s="114" customFormat="1" ht="15">
      <c r="A9" s="118"/>
      <c r="B9" s="119"/>
      <c r="C9" s="118"/>
      <c r="D9" s="118"/>
      <c r="E9" s="118"/>
      <c r="F9" s="118"/>
    </row>
    <row r="10" spans="1:6" s="114" customFormat="1" ht="15">
      <c r="A10" s="149" t="s">
        <v>12</v>
      </c>
      <c r="B10" s="149"/>
      <c r="C10" s="149"/>
      <c r="D10" s="149"/>
      <c r="E10" s="149"/>
      <c r="F10" s="120"/>
    </row>
    <row r="11" spans="1:6" s="114" customFormat="1" ht="29.25" customHeight="1">
      <c r="A11" s="155" t="s">
        <v>426</v>
      </c>
      <c r="B11" s="156"/>
      <c r="C11" s="156"/>
      <c r="D11" s="156"/>
      <c r="E11" s="157"/>
      <c r="F11" s="120"/>
    </row>
    <row r="12" spans="1:6" s="114" customFormat="1" ht="15">
      <c r="A12" s="120"/>
      <c r="B12" s="121"/>
      <c r="C12" s="120"/>
      <c r="D12" s="120"/>
      <c r="E12" s="120"/>
      <c r="F12" s="120"/>
    </row>
    <row r="13" spans="1:6" s="114" customFormat="1" ht="15">
      <c r="A13" s="144" t="s">
        <v>363</v>
      </c>
      <c r="B13" s="144"/>
      <c r="C13" s="144"/>
      <c r="D13" s="144"/>
      <c r="E13" s="144"/>
      <c r="F13" s="120"/>
    </row>
    <row r="14" spans="1:6" s="114" customFormat="1" ht="31.5" customHeight="1">
      <c r="A14" s="135" t="s">
        <v>441</v>
      </c>
      <c r="B14" s="135"/>
      <c r="C14" s="135"/>
      <c r="D14" s="135"/>
      <c r="E14" s="135"/>
      <c r="F14" s="122"/>
    </row>
    <row r="15" spans="1:6" ht="126">
      <c r="A15" s="67" t="s">
        <v>0</v>
      </c>
      <c r="B15" s="99" t="s">
        <v>1</v>
      </c>
      <c r="C15" s="67" t="s">
        <v>13</v>
      </c>
      <c r="D15" s="67" t="s">
        <v>14</v>
      </c>
      <c r="E15" s="67" t="s">
        <v>8</v>
      </c>
    </row>
    <row r="16" spans="1:6" s="18" customFormat="1">
      <c r="A16" s="24">
        <v>1</v>
      </c>
      <c r="B16" s="25">
        <v>2</v>
      </c>
      <c r="C16" s="24">
        <v>3</v>
      </c>
      <c r="D16" s="24">
        <v>4</v>
      </c>
      <c r="E16" s="24">
        <v>5</v>
      </c>
    </row>
    <row r="17" spans="1:5" ht="31.5">
      <c r="A17" s="20">
        <v>1</v>
      </c>
      <c r="B17" s="41" t="s">
        <v>27</v>
      </c>
      <c r="C17" s="66"/>
      <c r="D17" s="66"/>
      <c r="E17" s="66"/>
    </row>
    <row r="18" spans="1:5" ht="78.75">
      <c r="A18" s="20" t="s">
        <v>28</v>
      </c>
      <c r="B18" s="100" t="s">
        <v>29</v>
      </c>
      <c r="C18" s="66"/>
      <c r="D18" s="66">
        <v>0</v>
      </c>
      <c r="E18" s="66">
        <v>0</v>
      </c>
    </row>
    <row r="19" spans="1:5" ht="47.25">
      <c r="A19" s="20" t="s">
        <v>30</v>
      </c>
      <c r="B19" s="100" t="s">
        <v>31</v>
      </c>
      <c r="C19" s="66"/>
      <c r="D19" s="66">
        <v>77</v>
      </c>
      <c r="E19" s="66">
        <v>0</v>
      </c>
    </row>
    <row r="20" spans="1:5" ht="31.5">
      <c r="A20" s="20" t="s">
        <v>32</v>
      </c>
      <c r="B20" s="100" t="s">
        <v>33</v>
      </c>
      <c r="C20" s="66"/>
      <c r="D20" s="66">
        <v>5</v>
      </c>
      <c r="E20" s="66">
        <v>5</v>
      </c>
    </row>
    <row r="21" spans="1:5">
      <c r="A21" s="20" t="s">
        <v>34</v>
      </c>
      <c r="B21" s="41" t="s">
        <v>35</v>
      </c>
      <c r="C21" s="66"/>
      <c r="D21" s="66"/>
      <c r="E21" s="66"/>
    </row>
    <row r="22" spans="1:5" ht="31.5">
      <c r="A22" s="20" t="s">
        <v>36</v>
      </c>
      <c r="B22" s="100" t="s">
        <v>368</v>
      </c>
      <c r="C22" s="66"/>
      <c r="D22" s="66">
        <v>24</v>
      </c>
      <c r="E22" s="66">
        <v>2</v>
      </c>
    </row>
    <row r="23" spans="1:5" ht="78.75">
      <c r="A23" s="20" t="s">
        <v>37</v>
      </c>
      <c r="B23" s="100" t="s">
        <v>38</v>
      </c>
      <c r="C23" s="66"/>
      <c r="D23" s="66">
        <v>78</v>
      </c>
      <c r="E23" s="66">
        <v>56</v>
      </c>
    </row>
    <row r="24" spans="1:5">
      <c r="A24" s="20" t="s">
        <v>39</v>
      </c>
      <c r="B24" s="41" t="s">
        <v>40</v>
      </c>
      <c r="C24" s="66"/>
      <c r="D24" s="66"/>
      <c r="E24" s="66"/>
    </row>
    <row r="25" spans="1:5" ht="78.75">
      <c r="A25" s="20" t="s">
        <v>41</v>
      </c>
      <c r="B25" s="100" t="s">
        <v>42</v>
      </c>
      <c r="C25" s="66"/>
      <c r="D25" s="66">
        <v>146</v>
      </c>
      <c r="E25" s="66">
        <v>3</v>
      </c>
    </row>
    <row r="26" spans="1:5" ht="31.5">
      <c r="A26" s="20" t="s">
        <v>43</v>
      </c>
      <c r="B26" s="100" t="s">
        <v>44</v>
      </c>
      <c r="C26" s="66"/>
      <c r="D26" s="66">
        <v>76</v>
      </c>
      <c r="E26" s="66">
        <v>11</v>
      </c>
    </row>
    <row r="27" spans="1:5" ht="31.5">
      <c r="A27" s="20" t="s">
        <v>45</v>
      </c>
      <c r="B27" s="100" t="s">
        <v>46</v>
      </c>
      <c r="C27" s="66"/>
      <c r="D27" s="92">
        <v>0</v>
      </c>
      <c r="E27" s="92">
        <v>0</v>
      </c>
    </row>
    <row r="28" spans="1:5" ht="47.25">
      <c r="A28" s="20" t="s">
        <v>47</v>
      </c>
      <c r="B28" s="100" t="s">
        <v>50</v>
      </c>
      <c r="C28" s="66"/>
      <c r="D28" s="66">
        <v>12</v>
      </c>
      <c r="E28" s="66">
        <v>0</v>
      </c>
    </row>
    <row r="29" spans="1:5" ht="47.25">
      <c r="A29" s="20" t="s">
        <v>49</v>
      </c>
      <c r="B29" s="22" t="s">
        <v>369</v>
      </c>
      <c r="C29" s="66"/>
      <c r="D29" s="92">
        <v>0</v>
      </c>
      <c r="E29" s="92">
        <v>0</v>
      </c>
    </row>
    <row r="30" spans="1:5" ht="47.25">
      <c r="A30" s="20" t="s">
        <v>51</v>
      </c>
      <c r="B30" s="40" t="s">
        <v>399</v>
      </c>
      <c r="C30" s="66"/>
      <c r="D30" s="92">
        <v>0</v>
      </c>
      <c r="E30" s="92">
        <v>0</v>
      </c>
    </row>
    <row r="31" spans="1:5" ht="63">
      <c r="A31" s="20" t="s">
        <v>400</v>
      </c>
      <c r="B31" s="100" t="s">
        <v>52</v>
      </c>
      <c r="C31" s="66"/>
      <c r="D31" s="92">
        <v>0</v>
      </c>
      <c r="E31" s="92">
        <v>0</v>
      </c>
    </row>
    <row r="32" spans="1:5" ht="31.5">
      <c r="A32" s="20" t="s">
        <v>53</v>
      </c>
      <c r="B32" s="100" t="s">
        <v>54</v>
      </c>
      <c r="C32" s="66"/>
      <c r="D32" s="66"/>
      <c r="E32" s="66"/>
    </row>
    <row r="33" spans="1:5" ht="47.25">
      <c r="A33" s="20" t="s">
        <v>55</v>
      </c>
      <c r="B33" s="100" t="s">
        <v>407</v>
      </c>
      <c r="C33" s="66"/>
      <c r="D33" s="66">
        <v>3</v>
      </c>
      <c r="E33" s="66">
        <v>18</v>
      </c>
    </row>
    <row r="34" spans="1:5" ht="47.25">
      <c r="A34" s="20" t="s">
        <v>57</v>
      </c>
      <c r="B34" s="100" t="s">
        <v>56</v>
      </c>
      <c r="C34" s="66"/>
      <c r="D34" s="66">
        <v>99</v>
      </c>
      <c r="E34" s="66">
        <v>214</v>
      </c>
    </row>
    <row r="35" spans="1:5" ht="78.75">
      <c r="A35" s="20" t="s">
        <v>373</v>
      </c>
      <c r="B35" s="100" t="s">
        <v>58</v>
      </c>
      <c r="C35" s="66"/>
      <c r="D35" s="92">
        <v>0</v>
      </c>
      <c r="E35" s="92">
        <v>0</v>
      </c>
    </row>
    <row r="36" spans="1:5" ht="31.5">
      <c r="A36" s="20" t="s">
        <v>59</v>
      </c>
      <c r="B36" s="100" t="s">
        <v>60</v>
      </c>
      <c r="C36" s="66"/>
      <c r="D36" s="66"/>
      <c r="E36" s="66"/>
    </row>
    <row r="37" spans="1:5" ht="78.75">
      <c r="A37" s="20" t="s">
        <v>61</v>
      </c>
      <c r="B37" s="100" t="s">
        <v>62</v>
      </c>
      <c r="C37" s="66"/>
      <c r="D37" s="92">
        <v>0</v>
      </c>
      <c r="E37" s="92">
        <v>0</v>
      </c>
    </row>
    <row r="38" spans="1:5" ht="63">
      <c r="A38" s="20" t="s">
        <v>63</v>
      </c>
      <c r="B38" s="100" t="s">
        <v>64</v>
      </c>
      <c r="C38" s="66"/>
      <c r="D38" s="66">
        <v>60</v>
      </c>
      <c r="E38" s="66">
        <v>0</v>
      </c>
    </row>
    <row r="39" spans="1:5" ht="63">
      <c r="A39" s="20" t="s">
        <v>65</v>
      </c>
      <c r="B39" s="100" t="s">
        <v>66</v>
      </c>
      <c r="C39" s="66"/>
      <c r="D39" s="92">
        <v>0</v>
      </c>
      <c r="E39" s="92">
        <v>0</v>
      </c>
    </row>
    <row r="40" spans="1:5" ht="63">
      <c r="A40" s="20" t="s">
        <v>67</v>
      </c>
      <c r="B40" s="100" t="s">
        <v>68</v>
      </c>
      <c r="C40" s="66"/>
      <c r="D40" s="92">
        <v>0</v>
      </c>
      <c r="E40" s="92">
        <v>0</v>
      </c>
    </row>
    <row r="41" spans="1:5" ht="63">
      <c r="A41" s="20" t="s">
        <v>347</v>
      </c>
      <c r="B41" s="100" t="s">
        <v>69</v>
      </c>
      <c r="C41" s="66"/>
      <c r="D41" s="92">
        <v>0</v>
      </c>
      <c r="E41" s="92">
        <v>0</v>
      </c>
    </row>
    <row r="42" spans="1:5" ht="63">
      <c r="A42" s="20" t="s">
        <v>348</v>
      </c>
      <c r="B42" s="100" t="s">
        <v>70</v>
      </c>
      <c r="C42" s="66"/>
      <c r="D42" s="92">
        <v>0</v>
      </c>
      <c r="E42" s="92">
        <v>0</v>
      </c>
    </row>
    <row r="43" spans="1:5">
      <c r="A43" s="20" t="s">
        <v>71</v>
      </c>
      <c r="B43" s="100" t="s">
        <v>72</v>
      </c>
      <c r="C43" s="66"/>
      <c r="D43" s="66"/>
      <c r="E43" s="66"/>
    </row>
    <row r="44" spans="1:5" ht="47.25">
      <c r="A44" s="20" t="s">
        <v>73</v>
      </c>
      <c r="B44" s="100" t="s">
        <v>74</v>
      </c>
      <c r="C44" s="66"/>
      <c r="D44" s="66">
        <v>27</v>
      </c>
      <c r="E44" s="66">
        <v>7</v>
      </c>
    </row>
    <row r="45" spans="1:5" ht="47.25">
      <c r="A45" s="20" t="s">
        <v>75</v>
      </c>
      <c r="B45" s="100" t="s">
        <v>76</v>
      </c>
      <c r="C45" s="66"/>
      <c r="D45" s="66">
        <v>5</v>
      </c>
      <c r="E45" s="66">
        <v>5</v>
      </c>
    </row>
    <row r="46" spans="1:5" ht="78.75">
      <c r="A46" s="20" t="s">
        <v>77</v>
      </c>
      <c r="B46" s="40" t="s">
        <v>416</v>
      </c>
      <c r="C46" s="66"/>
      <c r="D46" s="66">
        <v>2</v>
      </c>
      <c r="E46" s="66">
        <v>3</v>
      </c>
    </row>
    <row r="47" spans="1:5" ht="47.25">
      <c r="A47" s="20" t="s">
        <v>79</v>
      </c>
      <c r="B47" s="100" t="s">
        <v>81</v>
      </c>
      <c r="C47" s="66"/>
      <c r="D47" s="66">
        <v>64</v>
      </c>
      <c r="E47" s="66">
        <v>254</v>
      </c>
    </row>
    <row r="48" spans="1:5" ht="47.25">
      <c r="A48" s="20" t="s">
        <v>80</v>
      </c>
      <c r="B48" s="100" t="s">
        <v>50</v>
      </c>
      <c r="C48" s="66"/>
      <c r="D48" s="66">
        <v>35</v>
      </c>
      <c r="E48" s="66">
        <v>5</v>
      </c>
    </row>
    <row r="49" spans="1:5" ht="63">
      <c r="A49" s="20" t="s">
        <v>82</v>
      </c>
      <c r="B49" s="100" t="s">
        <v>83</v>
      </c>
      <c r="C49" s="66"/>
      <c r="D49" s="92">
        <v>0</v>
      </c>
      <c r="E49" s="92">
        <v>0</v>
      </c>
    </row>
    <row r="50" spans="1:5">
      <c r="A50" s="20" t="s">
        <v>84</v>
      </c>
      <c r="B50" s="100" t="s">
        <v>85</v>
      </c>
      <c r="C50" s="66"/>
      <c r="D50" s="66"/>
      <c r="E50" s="66"/>
    </row>
    <row r="51" spans="1:5" ht="47.25">
      <c r="A51" s="20" t="s">
        <v>86</v>
      </c>
      <c r="B51" s="100" t="s">
        <v>87</v>
      </c>
      <c r="C51" s="66"/>
      <c r="D51" s="66">
        <v>56</v>
      </c>
      <c r="E51" s="66">
        <v>0</v>
      </c>
    </row>
    <row r="52" spans="1:5">
      <c r="A52" s="20" t="s">
        <v>88</v>
      </c>
      <c r="B52" s="100" t="s">
        <v>89</v>
      </c>
      <c r="C52" s="66"/>
      <c r="D52" s="66"/>
      <c r="E52" s="66"/>
    </row>
    <row r="53" spans="1:5" ht="47.25">
      <c r="A53" s="20" t="s">
        <v>90</v>
      </c>
      <c r="B53" s="100" t="s">
        <v>91</v>
      </c>
      <c r="C53" s="66"/>
      <c r="D53" s="66">
        <v>146</v>
      </c>
      <c r="E53" s="66">
        <v>9</v>
      </c>
    </row>
    <row r="54" spans="1:5" ht="47.25">
      <c r="A54" s="20" t="s">
        <v>92</v>
      </c>
      <c r="B54" s="100" t="s">
        <v>31</v>
      </c>
      <c r="C54" s="66"/>
      <c r="D54" s="66">
        <v>73</v>
      </c>
      <c r="E54" s="66">
        <v>4</v>
      </c>
    </row>
    <row r="55" spans="1:5">
      <c r="A55" s="20" t="s">
        <v>93</v>
      </c>
      <c r="B55" s="100" t="s">
        <v>94</v>
      </c>
      <c r="C55" s="66"/>
      <c r="D55" s="66"/>
      <c r="E55" s="66"/>
    </row>
    <row r="56" spans="1:5" ht="47.25">
      <c r="A56" s="20" t="s">
        <v>95</v>
      </c>
      <c r="B56" s="100" t="s">
        <v>31</v>
      </c>
      <c r="C56" s="66"/>
      <c r="D56" s="66">
        <v>9</v>
      </c>
      <c r="E56" s="66">
        <v>0</v>
      </c>
    </row>
    <row r="57" spans="1:5" ht="78.75">
      <c r="A57" s="20" t="s">
        <v>96</v>
      </c>
      <c r="B57" s="100" t="s">
        <v>98</v>
      </c>
      <c r="C57" s="66"/>
      <c r="D57" s="66">
        <v>139</v>
      </c>
      <c r="E57" s="66">
        <v>103</v>
      </c>
    </row>
    <row r="58" spans="1:5" ht="47.25">
      <c r="A58" s="20" t="s">
        <v>97</v>
      </c>
      <c r="B58" s="100" t="s">
        <v>101</v>
      </c>
      <c r="C58" s="66"/>
      <c r="D58" s="92">
        <v>0</v>
      </c>
      <c r="E58" s="92">
        <v>0</v>
      </c>
    </row>
    <row r="59" spans="1:5" ht="47.25">
      <c r="A59" s="20" t="s">
        <v>99</v>
      </c>
      <c r="B59" s="100" t="s">
        <v>102</v>
      </c>
      <c r="C59" s="66"/>
      <c r="D59" s="66">
        <v>32</v>
      </c>
      <c r="E59" s="66">
        <v>148</v>
      </c>
    </row>
    <row r="60" spans="1:5" ht="31.5">
      <c r="A60" s="20" t="s">
        <v>103</v>
      </c>
      <c r="B60" s="100" t="s">
        <v>104</v>
      </c>
      <c r="C60" s="66"/>
      <c r="D60" s="66"/>
      <c r="E60" s="66"/>
    </row>
    <row r="61" spans="1:5" ht="63">
      <c r="A61" s="20" t="s">
        <v>105</v>
      </c>
      <c r="B61" s="100" t="s">
        <v>106</v>
      </c>
      <c r="C61" s="66"/>
      <c r="D61" s="66">
        <v>2</v>
      </c>
      <c r="E61" s="66">
        <v>1</v>
      </c>
    </row>
    <row r="62" spans="1:5" ht="47.25">
      <c r="A62" s="20" t="s">
        <v>107</v>
      </c>
      <c r="B62" s="100" t="s">
        <v>108</v>
      </c>
      <c r="C62" s="66"/>
      <c r="D62" s="92">
        <v>0</v>
      </c>
      <c r="E62" s="92">
        <v>0</v>
      </c>
    </row>
    <row r="63" spans="1:5" ht="31.5">
      <c r="A63" s="20" t="s">
        <v>109</v>
      </c>
      <c r="B63" s="100" t="s">
        <v>110</v>
      </c>
      <c r="C63" s="66"/>
      <c r="D63" s="66"/>
      <c r="E63" s="66"/>
    </row>
    <row r="64" spans="1:5" ht="47.25">
      <c r="A64" s="20" t="s">
        <v>111</v>
      </c>
      <c r="B64" s="100" t="s">
        <v>50</v>
      </c>
      <c r="C64" s="66"/>
      <c r="D64" s="66">
        <v>2</v>
      </c>
      <c r="E64" s="66">
        <v>0</v>
      </c>
    </row>
    <row r="65" spans="1:5" ht="47.25">
      <c r="A65" s="20" t="s">
        <v>112</v>
      </c>
      <c r="B65" s="109" t="s">
        <v>414</v>
      </c>
      <c r="C65" s="66"/>
      <c r="D65" s="66">
        <v>14</v>
      </c>
      <c r="E65" s="66">
        <v>0</v>
      </c>
    </row>
    <row r="66" spans="1:5" ht="47.25">
      <c r="A66" s="20" t="s">
        <v>113</v>
      </c>
      <c r="B66" s="109" t="s">
        <v>415</v>
      </c>
      <c r="C66" s="66"/>
      <c r="D66" s="66">
        <v>3</v>
      </c>
      <c r="E66" s="66">
        <v>0</v>
      </c>
    </row>
    <row r="67" spans="1:5" ht="31.5">
      <c r="A67" s="20" t="s">
        <v>115</v>
      </c>
      <c r="B67" s="109" t="s">
        <v>114</v>
      </c>
      <c r="C67" s="66"/>
      <c r="D67" s="66">
        <v>23</v>
      </c>
      <c r="E67" s="66">
        <v>0</v>
      </c>
    </row>
    <row r="68" spans="1:5" ht="47.25">
      <c r="A68" s="20" t="s">
        <v>116</v>
      </c>
      <c r="B68" s="109" t="s">
        <v>412</v>
      </c>
      <c r="C68" s="66"/>
      <c r="D68" s="66">
        <v>19</v>
      </c>
      <c r="E68" s="66">
        <v>0</v>
      </c>
    </row>
    <row r="69" spans="1:5" ht="47.25">
      <c r="A69" s="20" t="s">
        <v>385</v>
      </c>
      <c r="B69" s="109" t="s">
        <v>413</v>
      </c>
      <c r="C69" s="66"/>
      <c r="D69" s="66">
        <v>15</v>
      </c>
      <c r="E69" s="66">
        <v>3</v>
      </c>
    </row>
    <row r="70" spans="1:5" ht="63">
      <c r="A70" s="20" t="s">
        <v>386</v>
      </c>
      <c r="B70" s="100" t="s">
        <v>117</v>
      </c>
      <c r="C70" s="66"/>
      <c r="D70" s="92">
        <v>0</v>
      </c>
      <c r="E70" s="92">
        <v>0</v>
      </c>
    </row>
    <row r="71" spans="1:5">
      <c r="A71" s="20" t="s">
        <v>118</v>
      </c>
      <c r="B71" s="100" t="s">
        <v>119</v>
      </c>
      <c r="C71" s="66"/>
      <c r="D71" s="66"/>
      <c r="E71" s="66"/>
    </row>
    <row r="72" spans="1:5" ht="94.5">
      <c r="A72" s="20" t="s">
        <v>120</v>
      </c>
      <c r="B72" s="100" t="s">
        <v>122</v>
      </c>
      <c r="C72" s="66"/>
      <c r="D72" s="92">
        <v>0</v>
      </c>
      <c r="E72" s="92">
        <v>0</v>
      </c>
    </row>
    <row r="73" spans="1:5" ht="47.25">
      <c r="A73" s="20" t="s">
        <v>121</v>
      </c>
      <c r="B73" s="100" t="s">
        <v>123</v>
      </c>
      <c r="C73" s="66"/>
      <c r="D73" s="92">
        <v>0</v>
      </c>
      <c r="E73" s="92">
        <v>0</v>
      </c>
    </row>
    <row r="74" spans="1:5">
      <c r="A74" s="20" t="s">
        <v>124</v>
      </c>
      <c r="B74" s="100" t="s">
        <v>125</v>
      </c>
      <c r="C74" s="66"/>
      <c r="D74" s="66"/>
      <c r="E74" s="66"/>
    </row>
    <row r="75" spans="1:5" ht="78.75">
      <c r="A75" s="20" t="s">
        <v>126</v>
      </c>
      <c r="B75" s="100" t="s">
        <v>127</v>
      </c>
      <c r="C75" s="66"/>
      <c r="D75" s="66">
        <v>86</v>
      </c>
      <c r="E75" s="66">
        <v>53</v>
      </c>
    </row>
    <row r="76" spans="1:5" ht="31.5">
      <c r="A76" s="20" t="s">
        <v>128</v>
      </c>
      <c r="B76" s="100" t="s">
        <v>129</v>
      </c>
      <c r="C76" s="66"/>
      <c r="D76" s="92">
        <v>0</v>
      </c>
      <c r="E76" s="92">
        <v>0</v>
      </c>
    </row>
    <row r="77" spans="1:5" ht="47.25">
      <c r="A77" s="20" t="s">
        <v>130</v>
      </c>
      <c r="B77" s="100" t="s">
        <v>50</v>
      </c>
      <c r="C77" s="66"/>
      <c r="D77" s="66">
        <v>60</v>
      </c>
      <c r="E77" s="66">
        <v>23</v>
      </c>
    </row>
    <row r="78" spans="1:5" ht="63">
      <c r="A78" s="20" t="s">
        <v>131</v>
      </c>
      <c r="B78" s="100" t="s">
        <v>132</v>
      </c>
      <c r="C78" s="66"/>
      <c r="D78" s="92">
        <v>0</v>
      </c>
      <c r="E78" s="92">
        <v>0</v>
      </c>
    </row>
    <row r="79" spans="1:5">
      <c r="A79" s="20" t="s">
        <v>133</v>
      </c>
      <c r="B79" s="100" t="s">
        <v>134</v>
      </c>
      <c r="C79" s="66"/>
      <c r="D79" s="66"/>
      <c r="E79" s="66"/>
    </row>
    <row r="80" spans="1:5" ht="78.75">
      <c r="A80" s="20" t="s">
        <v>135</v>
      </c>
      <c r="B80" s="100" t="s">
        <v>136</v>
      </c>
      <c r="C80" s="66"/>
      <c r="D80" s="66">
        <v>155</v>
      </c>
      <c r="E80" s="66">
        <v>57</v>
      </c>
    </row>
    <row r="81" spans="1:5" ht="47.25">
      <c r="A81" s="20" t="s">
        <v>137</v>
      </c>
      <c r="B81" s="100" t="s">
        <v>138</v>
      </c>
      <c r="C81" s="66"/>
      <c r="D81" s="66">
        <v>32</v>
      </c>
      <c r="E81" s="66">
        <v>6</v>
      </c>
    </row>
    <row r="82" spans="1:5" ht="31.5">
      <c r="A82" s="20" t="s">
        <v>139</v>
      </c>
      <c r="B82" s="100" t="s">
        <v>140</v>
      </c>
      <c r="C82" s="66"/>
      <c r="D82" s="66"/>
      <c r="E82" s="66"/>
    </row>
    <row r="83" spans="1:5" ht="47.25">
      <c r="A83" s="20" t="s">
        <v>141</v>
      </c>
      <c r="B83" s="100" t="s">
        <v>31</v>
      </c>
      <c r="C83" s="66"/>
      <c r="D83" s="66">
        <v>83</v>
      </c>
      <c r="E83" s="66">
        <v>0</v>
      </c>
    </row>
    <row r="84" spans="1:5">
      <c r="A84" s="20" t="s">
        <v>142</v>
      </c>
      <c r="B84" s="100" t="s">
        <v>143</v>
      </c>
      <c r="C84" s="66"/>
      <c r="D84" s="66"/>
      <c r="E84" s="66"/>
    </row>
    <row r="85" spans="1:5" ht="78.75">
      <c r="A85" s="20" t="s">
        <v>144</v>
      </c>
      <c r="B85" s="100" t="s">
        <v>145</v>
      </c>
      <c r="C85" s="66"/>
      <c r="D85" s="66">
        <v>187</v>
      </c>
      <c r="E85" s="66">
        <v>0</v>
      </c>
    </row>
    <row r="86" spans="1:5" ht="63">
      <c r="A86" s="20" t="s">
        <v>146</v>
      </c>
      <c r="B86" s="100" t="s">
        <v>147</v>
      </c>
      <c r="C86" s="66"/>
      <c r="D86" s="66">
        <v>36</v>
      </c>
      <c r="E86" s="66">
        <v>2</v>
      </c>
    </row>
    <row r="87" spans="1:5" ht="63">
      <c r="A87" s="20" t="s">
        <v>148</v>
      </c>
      <c r="B87" s="100" t="s">
        <v>149</v>
      </c>
      <c r="C87" s="66"/>
      <c r="D87" s="66">
        <v>12</v>
      </c>
      <c r="E87" s="66">
        <v>5</v>
      </c>
    </row>
    <row r="88" spans="1:5" ht="31.5">
      <c r="A88" s="20" t="s">
        <v>150</v>
      </c>
      <c r="B88" s="100" t="s">
        <v>151</v>
      </c>
      <c r="C88" s="66"/>
      <c r="D88" s="92">
        <v>0</v>
      </c>
      <c r="E88" s="92">
        <v>0</v>
      </c>
    </row>
    <row r="89" spans="1:5" ht="78.75">
      <c r="A89" s="20" t="s">
        <v>152</v>
      </c>
      <c r="B89" s="100" t="s">
        <v>153</v>
      </c>
      <c r="C89" s="66"/>
      <c r="D89" s="92">
        <v>0</v>
      </c>
      <c r="E89" s="92">
        <v>0</v>
      </c>
    </row>
    <row r="90" spans="1:5">
      <c r="A90" s="20" t="s">
        <v>154</v>
      </c>
      <c r="B90" s="100" t="s">
        <v>155</v>
      </c>
      <c r="C90" s="66"/>
      <c r="D90" s="66"/>
      <c r="E90" s="66"/>
    </row>
    <row r="91" spans="1:5" ht="78.75">
      <c r="A91" s="20" t="s">
        <v>156</v>
      </c>
      <c r="B91" s="100" t="s">
        <v>370</v>
      </c>
      <c r="C91" s="66"/>
      <c r="D91" s="92">
        <v>0</v>
      </c>
      <c r="E91" s="92">
        <v>0</v>
      </c>
    </row>
    <row r="92" spans="1:5" ht="31.5">
      <c r="A92" s="20" t="s">
        <v>157</v>
      </c>
      <c r="B92" s="100" t="s">
        <v>158</v>
      </c>
      <c r="C92" s="66"/>
      <c r="D92" s="66">
        <v>41</v>
      </c>
      <c r="E92" s="66">
        <v>1</v>
      </c>
    </row>
    <row r="93" spans="1:5" ht="31.5">
      <c r="A93" s="20" t="s">
        <v>159</v>
      </c>
      <c r="B93" s="100" t="s">
        <v>160</v>
      </c>
      <c r="C93" s="66"/>
      <c r="D93" s="66"/>
      <c r="E93" s="66"/>
    </row>
    <row r="94" spans="1:5" ht="78.75">
      <c r="A94" s="20" t="s">
        <v>161</v>
      </c>
      <c r="B94" s="100" t="s">
        <v>162</v>
      </c>
      <c r="C94" s="66"/>
      <c r="D94" s="66">
        <v>52</v>
      </c>
      <c r="E94" s="66">
        <v>15</v>
      </c>
    </row>
    <row r="95" spans="1:5" ht="78.75">
      <c r="A95" s="20" t="s">
        <v>163</v>
      </c>
      <c r="B95" s="100" t="s">
        <v>165</v>
      </c>
      <c r="C95" s="66"/>
      <c r="D95" s="92">
        <v>0</v>
      </c>
      <c r="E95" s="92">
        <v>0</v>
      </c>
    </row>
    <row r="96" spans="1:5">
      <c r="A96" s="20" t="s">
        <v>166</v>
      </c>
      <c r="B96" s="100" t="s">
        <v>167</v>
      </c>
      <c r="C96" s="66"/>
      <c r="D96" s="66"/>
      <c r="E96" s="66"/>
    </row>
    <row r="97" spans="1:5" ht="63">
      <c r="A97" s="20" t="s">
        <v>168</v>
      </c>
      <c r="B97" s="100" t="s">
        <v>169</v>
      </c>
      <c r="C97" s="66"/>
      <c r="D97" s="92">
        <v>0</v>
      </c>
      <c r="E97" s="92">
        <v>0</v>
      </c>
    </row>
    <row r="98" spans="1:5" ht="47.25">
      <c r="A98" s="20" t="s">
        <v>170</v>
      </c>
      <c r="B98" s="100" t="s">
        <v>381</v>
      </c>
      <c r="C98" s="66"/>
      <c r="D98" s="66">
        <v>1</v>
      </c>
      <c r="E98" s="66">
        <v>0</v>
      </c>
    </row>
    <row r="99" spans="1:5" ht="31.5">
      <c r="A99" s="20" t="s">
        <v>171</v>
      </c>
      <c r="B99" s="40" t="s">
        <v>380</v>
      </c>
      <c r="C99" s="66"/>
      <c r="D99" s="66">
        <v>4</v>
      </c>
      <c r="E99" s="66">
        <v>1</v>
      </c>
    </row>
    <row r="100" spans="1:5" ht="78.75">
      <c r="A100" s="20" t="s">
        <v>173</v>
      </c>
      <c r="B100" s="100" t="s">
        <v>172</v>
      </c>
      <c r="C100" s="66"/>
      <c r="D100" s="92">
        <v>0</v>
      </c>
      <c r="E100" s="92">
        <v>0</v>
      </c>
    </row>
    <row r="101" spans="1:5" ht="47.25">
      <c r="A101" s="20" t="s">
        <v>175</v>
      </c>
      <c r="B101" s="100" t="s">
        <v>174</v>
      </c>
      <c r="C101" s="66"/>
      <c r="D101" s="66">
        <v>5</v>
      </c>
      <c r="E101" s="66">
        <v>1</v>
      </c>
    </row>
    <row r="102" spans="1:5" ht="47.25">
      <c r="A102" s="20" t="s">
        <v>176</v>
      </c>
      <c r="B102" s="100" t="s">
        <v>371</v>
      </c>
      <c r="C102" s="66"/>
      <c r="D102" s="66">
        <v>11</v>
      </c>
      <c r="E102" s="66">
        <v>0</v>
      </c>
    </row>
    <row r="103" spans="1:5" ht="63">
      <c r="A103" s="20" t="s">
        <v>379</v>
      </c>
      <c r="B103" s="100" t="s">
        <v>177</v>
      </c>
      <c r="C103" s="66"/>
      <c r="D103" s="92">
        <v>0</v>
      </c>
      <c r="E103" s="92">
        <v>0</v>
      </c>
    </row>
    <row r="104" spans="1:5">
      <c r="A104" s="20" t="s">
        <v>178</v>
      </c>
      <c r="B104" s="100" t="s">
        <v>179</v>
      </c>
      <c r="C104" s="66"/>
      <c r="D104" s="66"/>
      <c r="E104" s="66"/>
    </row>
    <row r="105" spans="1:5" ht="31.5">
      <c r="A105" s="20" t="s">
        <v>180</v>
      </c>
      <c r="B105" s="100" t="s">
        <v>181</v>
      </c>
      <c r="C105" s="66"/>
      <c r="D105" s="66">
        <v>28</v>
      </c>
      <c r="E105" s="66">
        <v>0</v>
      </c>
    </row>
    <row r="106" spans="1:5" ht="47.25">
      <c r="A106" s="20" t="s">
        <v>182</v>
      </c>
      <c r="B106" s="100" t="s">
        <v>31</v>
      </c>
      <c r="C106" s="66"/>
      <c r="D106" s="66">
        <v>13</v>
      </c>
      <c r="E106" s="66">
        <v>0</v>
      </c>
    </row>
    <row r="107" spans="1:5" ht="78.75">
      <c r="A107" s="20" t="s">
        <v>183</v>
      </c>
      <c r="B107" s="100" t="s">
        <v>184</v>
      </c>
      <c r="C107" s="66"/>
      <c r="D107" s="66">
        <v>71</v>
      </c>
      <c r="E107" s="66">
        <v>2</v>
      </c>
    </row>
    <row r="108" spans="1:5" ht="47.25">
      <c r="A108" s="20" t="s">
        <v>185</v>
      </c>
      <c r="B108" s="100" t="s">
        <v>186</v>
      </c>
      <c r="C108" s="66"/>
      <c r="D108" s="92">
        <v>0</v>
      </c>
      <c r="E108" s="92">
        <v>0</v>
      </c>
    </row>
    <row r="109" spans="1:5">
      <c r="A109" s="20" t="s">
        <v>188</v>
      </c>
      <c r="B109" s="100" t="s">
        <v>189</v>
      </c>
      <c r="C109" s="66"/>
      <c r="D109" s="66"/>
      <c r="E109" s="66"/>
    </row>
    <row r="110" spans="1:5" ht="78.75">
      <c r="A110" s="20" t="s">
        <v>190</v>
      </c>
      <c r="B110" s="100" t="s">
        <v>191</v>
      </c>
      <c r="C110" s="66"/>
      <c r="D110" s="66">
        <v>76</v>
      </c>
      <c r="E110" s="66">
        <v>1</v>
      </c>
    </row>
    <row r="111" spans="1:5" ht="47.25">
      <c r="A111" s="20" t="s">
        <v>192</v>
      </c>
      <c r="B111" s="100" t="s">
        <v>31</v>
      </c>
      <c r="C111" s="66"/>
      <c r="D111" s="66">
        <v>63</v>
      </c>
      <c r="E111" s="66">
        <v>3</v>
      </c>
    </row>
    <row r="112" spans="1:5" ht="47.25">
      <c r="A112" s="20" t="s">
        <v>193</v>
      </c>
      <c r="B112" s="100" t="s">
        <v>194</v>
      </c>
      <c r="C112" s="66"/>
      <c r="D112" s="66">
        <v>0</v>
      </c>
      <c r="E112" s="66">
        <v>0</v>
      </c>
    </row>
    <row r="113" spans="1:5">
      <c r="A113" s="20" t="s">
        <v>195</v>
      </c>
      <c r="B113" s="100" t="s">
        <v>196</v>
      </c>
      <c r="C113" s="66"/>
      <c r="D113" s="66"/>
      <c r="E113" s="66"/>
    </row>
    <row r="114" spans="1:5" ht="78.75">
      <c r="A114" s="20" t="s">
        <v>197</v>
      </c>
      <c r="B114" s="100" t="s">
        <v>372</v>
      </c>
      <c r="C114" s="66"/>
      <c r="D114" s="66">
        <v>13</v>
      </c>
      <c r="E114" s="66">
        <v>2</v>
      </c>
    </row>
    <row r="115" spans="1:5" ht="47.25">
      <c r="A115" s="20" t="s">
        <v>198</v>
      </c>
      <c r="B115" s="100" t="s">
        <v>199</v>
      </c>
      <c r="C115" s="66"/>
      <c r="D115" s="92">
        <v>0</v>
      </c>
      <c r="E115" s="92">
        <v>0</v>
      </c>
    </row>
    <row r="116" spans="1:5" ht="47.25">
      <c r="A116" s="20" t="s">
        <v>200</v>
      </c>
      <c r="B116" s="100" t="s">
        <v>406</v>
      </c>
      <c r="C116" s="66"/>
      <c r="D116" s="66">
        <v>37</v>
      </c>
      <c r="E116" s="66">
        <v>0</v>
      </c>
    </row>
    <row r="117" spans="1:5" ht="31.5">
      <c r="A117" s="20" t="s">
        <v>201</v>
      </c>
      <c r="B117" s="100" t="s">
        <v>202</v>
      </c>
      <c r="C117" s="66"/>
      <c r="D117" s="66">
        <v>18</v>
      </c>
      <c r="E117" s="66">
        <v>0</v>
      </c>
    </row>
    <row r="118" spans="1:5" ht="63">
      <c r="A118" s="20" t="s">
        <v>203</v>
      </c>
      <c r="B118" s="100" t="s">
        <v>204</v>
      </c>
      <c r="C118" s="66"/>
      <c r="D118" s="92">
        <v>0</v>
      </c>
      <c r="E118" s="92">
        <v>0</v>
      </c>
    </row>
    <row r="119" spans="1:5" ht="31.5">
      <c r="A119" s="20" t="s">
        <v>205</v>
      </c>
      <c r="B119" s="100" t="s">
        <v>206</v>
      </c>
      <c r="C119" s="66"/>
      <c r="D119" s="66"/>
      <c r="E119" s="66"/>
    </row>
    <row r="120" spans="1:5" ht="47.25">
      <c r="A120" s="20" t="s">
        <v>207</v>
      </c>
      <c r="B120" s="100" t="s">
        <v>208</v>
      </c>
      <c r="C120" s="66"/>
      <c r="D120" s="66">
        <v>65</v>
      </c>
      <c r="E120" s="66">
        <v>0</v>
      </c>
    </row>
    <row r="121" spans="1:5" ht="47.25">
      <c r="A121" s="20" t="s">
        <v>209</v>
      </c>
      <c r="B121" s="100" t="s">
        <v>210</v>
      </c>
      <c r="C121" s="66"/>
      <c r="D121" s="92">
        <v>0</v>
      </c>
      <c r="E121" s="92">
        <v>0</v>
      </c>
    </row>
    <row r="122" spans="1:5" ht="47.25">
      <c r="A122" s="20" t="s">
        <v>211</v>
      </c>
      <c r="B122" s="40" t="s">
        <v>402</v>
      </c>
      <c r="C122" s="66"/>
      <c r="D122" s="92">
        <v>0</v>
      </c>
      <c r="E122" s="92">
        <v>0</v>
      </c>
    </row>
    <row r="123" spans="1:5" ht="78.75">
      <c r="A123" s="20" t="s">
        <v>401</v>
      </c>
      <c r="B123" s="100" t="s">
        <v>212</v>
      </c>
      <c r="C123" s="66"/>
      <c r="D123" s="92">
        <v>0</v>
      </c>
      <c r="E123" s="92">
        <v>0</v>
      </c>
    </row>
    <row r="124" spans="1:5">
      <c r="A124" s="20" t="s">
        <v>213</v>
      </c>
      <c r="B124" s="100" t="s">
        <v>214</v>
      </c>
      <c r="C124" s="66"/>
      <c r="D124" s="66"/>
      <c r="E124" s="66"/>
    </row>
    <row r="125" spans="1:5" ht="47.25">
      <c r="A125" s="20" t="s">
        <v>215</v>
      </c>
      <c r="B125" s="100" t="s">
        <v>216</v>
      </c>
      <c r="C125" s="66"/>
      <c r="D125" s="66">
        <v>15</v>
      </c>
      <c r="E125" s="66">
        <v>15</v>
      </c>
    </row>
    <row r="126" spans="1:5" ht="47.25">
      <c r="A126" s="20" t="s">
        <v>217</v>
      </c>
      <c r="B126" s="100" t="s">
        <v>407</v>
      </c>
      <c r="C126" s="66"/>
      <c r="D126" s="92">
        <v>0</v>
      </c>
      <c r="E126" s="92">
        <v>0</v>
      </c>
    </row>
    <row r="127" spans="1:5" ht="63">
      <c r="A127" s="20" t="s">
        <v>218</v>
      </c>
      <c r="B127" s="100" t="s">
        <v>219</v>
      </c>
      <c r="C127" s="66"/>
      <c r="D127" s="66">
        <v>503</v>
      </c>
      <c r="E127" s="66">
        <v>139</v>
      </c>
    </row>
    <row r="128" spans="1:5" ht="31.5">
      <c r="A128" s="20" t="s">
        <v>220</v>
      </c>
      <c r="B128" s="100" t="s">
        <v>221</v>
      </c>
      <c r="C128" s="66"/>
      <c r="D128" s="66"/>
      <c r="E128" s="66"/>
    </row>
    <row r="129" spans="1:5" ht="47.25">
      <c r="A129" s="20" t="s">
        <v>222</v>
      </c>
      <c r="B129" s="100" t="s">
        <v>408</v>
      </c>
      <c r="C129" s="66"/>
      <c r="D129" s="92">
        <v>0</v>
      </c>
      <c r="E129" s="92">
        <v>0</v>
      </c>
    </row>
    <row r="130" spans="1:5" ht="31.5">
      <c r="A130" s="20" t="s">
        <v>223</v>
      </c>
      <c r="B130" s="100" t="s">
        <v>224</v>
      </c>
      <c r="C130" s="66"/>
      <c r="D130" s="92">
        <v>0</v>
      </c>
      <c r="E130" s="92">
        <v>0</v>
      </c>
    </row>
    <row r="131" spans="1:5" ht="47.25">
      <c r="A131" s="20" t="s">
        <v>225</v>
      </c>
      <c r="B131" s="100" t="s">
        <v>226</v>
      </c>
      <c r="C131" s="66"/>
      <c r="D131" s="66">
        <v>57</v>
      </c>
      <c r="E131" s="66">
        <v>60</v>
      </c>
    </row>
    <row r="132" spans="1:5" ht="94.5">
      <c r="A132" s="20" t="s">
        <v>227</v>
      </c>
      <c r="B132" s="100" t="s">
        <v>228</v>
      </c>
      <c r="C132" s="66"/>
      <c r="D132" s="92">
        <v>0</v>
      </c>
      <c r="E132" s="92">
        <v>0</v>
      </c>
    </row>
    <row r="133" spans="1:5" ht="47.25">
      <c r="A133" s="20" t="s">
        <v>229</v>
      </c>
      <c r="B133" s="100" t="s">
        <v>407</v>
      </c>
      <c r="C133" s="66"/>
      <c r="D133" s="66">
        <v>2</v>
      </c>
      <c r="E133" s="66">
        <v>0</v>
      </c>
    </row>
    <row r="134" spans="1:5" ht="47.25">
      <c r="A134" s="20" t="s">
        <v>230</v>
      </c>
      <c r="B134" s="100" t="s">
        <v>232</v>
      </c>
      <c r="C134" s="66"/>
      <c r="D134" s="66">
        <v>2</v>
      </c>
      <c r="E134" s="66">
        <v>3</v>
      </c>
    </row>
    <row r="135" spans="1:5" ht="47.25">
      <c r="A135" s="20" t="s">
        <v>231</v>
      </c>
      <c r="B135" s="100" t="s">
        <v>233</v>
      </c>
      <c r="C135" s="66"/>
      <c r="D135" s="66">
        <v>18</v>
      </c>
      <c r="E135" s="66">
        <v>10</v>
      </c>
    </row>
    <row r="136" spans="1:5" ht="31.5">
      <c r="A136" s="20" t="s">
        <v>234</v>
      </c>
      <c r="B136" s="100" t="s">
        <v>235</v>
      </c>
      <c r="C136" s="66"/>
      <c r="D136" s="66"/>
      <c r="E136" s="66"/>
    </row>
    <row r="137" spans="1:5" ht="63">
      <c r="A137" s="20" t="s">
        <v>236</v>
      </c>
      <c r="B137" s="100" t="s">
        <v>237</v>
      </c>
      <c r="C137" s="66"/>
      <c r="D137" s="66">
        <v>167</v>
      </c>
      <c r="E137" s="66">
        <v>0</v>
      </c>
    </row>
    <row r="138" spans="1:5" ht="31.5">
      <c r="A138" s="20" t="s">
        <v>238</v>
      </c>
      <c r="B138" s="100" t="s">
        <v>239</v>
      </c>
      <c r="C138" s="66"/>
      <c r="D138" s="66"/>
      <c r="E138" s="66"/>
    </row>
    <row r="139" spans="1:5" ht="78.75">
      <c r="A139" s="20" t="s">
        <v>240</v>
      </c>
      <c r="B139" s="100" t="s">
        <v>241</v>
      </c>
      <c r="C139" s="66"/>
      <c r="D139" s="66">
        <v>11</v>
      </c>
      <c r="E139" s="66">
        <v>2</v>
      </c>
    </row>
    <row r="140" spans="1:5" ht="47.25">
      <c r="A140" s="20" t="s">
        <v>242</v>
      </c>
      <c r="B140" s="100" t="s">
        <v>243</v>
      </c>
      <c r="C140" s="66"/>
      <c r="D140" s="66">
        <v>9</v>
      </c>
      <c r="E140" s="66">
        <v>0</v>
      </c>
    </row>
    <row r="141" spans="1:5" ht="47.25">
      <c r="A141" s="20" t="s">
        <v>244</v>
      </c>
      <c r="B141" s="100" t="s">
        <v>245</v>
      </c>
      <c r="C141" s="66"/>
      <c r="D141" s="92">
        <v>0</v>
      </c>
      <c r="E141" s="92">
        <v>0</v>
      </c>
    </row>
    <row r="142" spans="1:5" ht="31.5">
      <c r="A142" s="20" t="s">
        <v>246</v>
      </c>
      <c r="B142" s="100" t="s">
        <v>247</v>
      </c>
      <c r="C142" s="66"/>
      <c r="D142" s="66"/>
      <c r="E142" s="66"/>
    </row>
    <row r="143" spans="1:5" ht="47.25">
      <c r="A143" s="20" t="s">
        <v>248</v>
      </c>
      <c r="B143" s="100" t="s">
        <v>249</v>
      </c>
      <c r="C143" s="66"/>
      <c r="D143" s="66">
        <v>65</v>
      </c>
      <c r="E143" s="66">
        <v>22</v>
      </c>
    </row>
    <row r="144" spans="1:5" ht="31.5">
      <c r="A144" s="20" t="s">
        <v>250</v>
      </c>
      <c r="B144" s="100" t="s">
        <v>251</v>
      </c>
      <c r="C144" s="66"/>
      <c r="D144" s="66">
        <v>123</v>
      </c>
      <c r="E144" s="66">
        <v>0</v>
      </c>
    </row>
    <row r="145" spans="1:5" ht="31.5">
      <c r="A145" s="20" t="s">
        <v>252</v>
      </c>
      <c r="B145" s="100" t="s">
        <v>253</v>
      </c>
      <c r="C145" s="66"/>
      <c r="D145" s="92">
        <v>0</v>
      </c>
      <c r="E145" s="92">
        <v>0</v>
      </c>
    </row>
    <row r="146" spans="1:5" ht="31.5">
      <c r="A146" s="20" t="s">
        <v>254</v>
      </c>
      <c r="B146" s="40" t="s">
        <v>383</v>
      </c>
      <c r="C146" s="66"/>
      <c r="D146" s="66">
        <v>5</v>
      </c>
      <c r="E146" s="66">
        <v>1</v>
      </c>
    </row>
    <row r="147" spans="1:5" ht="31.5">
      <c r="A147" s="20" t="s">
        <v>384</v>
      </c>
      <c r="B147" s="100" t="s">
        <v>255</v>
      </c>
      <c r="C147" s="66"/>
      <c r="D147" s="66">
        <v>4</v>
      </c>
      <c r="E147" s="66">
        <v>0</v>
      </c>
    </row>
    <row r="148" spans="1:5" ht="31.5">
      <c r="A148" s="20" t="s">
        <v>256</v>
      </c>
      <c r="B148" s="100" t="s">
        <v>257</v>
      </c>
      <c r="C148" s="66"/>
      <c r="D148" s="66"/>
      <c r="E148" s="66"/>
    </row>
    <row r="149" spans="1:5" ht="78.75">
      <c r="A149" s="20" t="s">
        <v>258</v>
      </c>
      <c r="B149" s="100" t="s">
        <v>259</v>
      </c>
      <c r="C149" s="66"/>
      <c r="D149" s="66">
        <v>174</v>
      </c>
      <c r="E149" s="66">
        <v>54</v>
      </c>
    </row>
    <row r="150" spans="1:5" ht="94.5">
      <c r="A150" s="20" t="s">
        <v>260</v>
      </c>
      <c r="B150" s="100" t="s">
        <v>397</v>
      </c>
      <c r="C150" s="66"/>
      <c r="D150" s="92">
        <v>0</v>
      </c>
      <c r="E150" s="92">
        <v>0</v>
      </c>
    </row>
    <row r="151" spans="1:5" ht="78.75">
      <c r="A151" s="20" t="s">
        <v>261</v>
      </c>
      <c r="B151" s="100" t="s">
        <v>262</v>
      </c>
      <c r="C151" s="66"/>
      <c r="D151" s="92">
        <v>0</v>
      </c>
      <c r="E151" s="92">
        <v>0</v>
      </c>
    </row>
    <row r="152" spans="1:5">
      <c r="A152" s="20" t="s">
        <v>263</v>
      </c>
      <c r="B152" s="100" t="s">
        <v>264</v>
      </c>
      <c r="C152" s="66"/>
      <c r="D152" s="66"/>
      <c r="E152" s="66"/>
    </row>
    <row r="153" spans="1:5" ht="47.25">
      <c r="A153" s="20" t="s">
        <v>265</v>
      </c>
      <c r="B153" s="100" t="s">
        <v>50</v>
      </c>
      <c r="C153" s="66"/>
      <c r="D153" s="66">
        <v>27</v>
      </c>
      <c r="E153" s="66">
        <v>18</v>
      </c>
    </row>
    <row r="154" spans="1:5" ht="78.75">
      <c r="A154" s="20" t="s">
        <v>266</v>
      </c>
      <c r="B154" s="100" t="s">
        <v>267</v>
      </c>
      <c r="C154" s="66"/>
      <c r="D154" s="66">
        <v>524</v>
      </c>
      <c r="E154" s="66">
        <v>27</v>
      </c>
    </row>
    <row r="155" spans="1:5" ht="47.25">
      <c r="A155" s="20" t="s">
        <v>268</v>
      </c>
      <c r="B155" s="100" t="s">
        <v>270</v>
      </c>
      <c r="C155" s="66"/>
      <c r="D155" s="66">
        <v>11</v>
      </c>
      <c r="E155" s="66">
        <v>2</v>
      </c>
    </row>
    <row r="156" spans="1:5" ht="47.25">
      <c r="A156" s="20" t="s">
        <v>269</v>
      </c>
      <c r="B156" s="100" t="s">
        <v>272</v>
      </c>
      <c r="C156" s="66"/>
      <c r="D156" s="92">
        <v>0</v>
      </c>
      <c r="E156" s="92">
        <v>0</v>
      </c>
    </row>
    <row r="157" spans="1:5" ht="63">
      <c r="A157" s="20" t="s">
        <v>271</v>
      </c>
      <c r="B157" s="100" t="s">
        <v>273</v>
      </c>
      <c r="C157" s="66"/>
      <c r="D157" s="92">
        <v>0</v>
      </c>
      <c r="E157" s="92">
        <v>0</v>
      </c>
    </row>
    <row r="158" spans="1:5" ht="31.5">
      <c r="A158" s="20" t="s">
        <v>274</v>
      </c>
      <c r="B158" s="100" t="s">
        <v>275</v>
      </c>
      <c r="C158" s="66"/>
      <c r="D158" s="66"/>
      <c r="E158" s="66"/>
    </row>
    <row r="159" spans="1:5" ht="78.75">
      <c r="A159" s="20" t="s">
        <v>276</v>
      </c>
      <c r="B159" s="100" t="s">
        <v>277</v>
      </c>
      <c r="C159" s="66"/>
      <c r="D159" s="66">
        <v>51</v>
      </c>
      <c r="E159" s="66">
        <v>1</v>
      </c>
    </row>
    <row r="160" spans="1:5" ht="47.25">
      <c r="A160" s="20" t="s">
        <v>278</v>
      </c>
      <c r="B160" s="100" t="s">
        <v>279</v>
      </c>
      <c r="C160" s="66"/>
      <c r="D160" s="92">
        <v>0</v>
      </c>
      <c r="E160" s="92">
        <v>0</v>
      </c>
    </row>
    <row r="161" spans="1:5" ht="47.25">
      <c r="A161" s="20" t="s">
        <v>280</v>
      </c>
      <c r="B161" s="100" t="s">
        <v>281</v>
      </c>
      <c r="C161" s="66"/>
      <c r="D161" s="66">
        <v>17</v>
      </c>
      <c r="E161" s="66">
        <v>12</v>
      </c>
    </row>
    <row r="162" spans="1:5" ht="94.5">
      <c r="A162" s="20" t="s">
        <v>282</v>
      </c>
      <c r="B162" s="100" t="s">
        <v>283</v>
      </c>
      <c r="C162" s="66"/>
      <c r="D162" s="92">
        <v>0</v>
      </c>
      <c r="E162" s="92">
        <v>0</v>
      </c>
    </row>
    <row r="163" spans="1:5" ht="47.25">
      <c r="A163" s="20" t="s">
        <v>284</v>
      </c>
      <c r="B163" s="100" t="s">
        <v>50</v>
      </c>
      <c r="C163" s="66"/>
      <c r="D163" s="66">
        <v>7</v>
      </c>
      <c r="E163" s="66">
        <v>0</v>
      </c>
    </row>
    <row r="164" spans="1:5">
      <c r="A164" s="20" t="s">
        <v>285</v>
      </c>
      <c r="B164" s="100" t="s">
        <v>286</v>
      </c>
      <c r="C164" s="66"/>
      <c r="D164" s="66"/>
      <c r="E164" s="66"/>
    </row>
    <row r="165" spans="1:5" ht="78.75">
      <c r="A165" s="20" t="s">
        <v>287</v>
      </c>
      <c r="B165" s="100" t="s">
        <v>288</v>
      </c>
      <c r="C165" s="66"/>
      <c r="D165" s="92">
        <v>0</v>
      </c>
      <c r="E165" s="92">
        <v>0</v>
      </c>
    </row>
    <row r="166" spans="1:5" ht="31.5">
      <c r="A166" s="20" t="s">
        <v>289</v>
      </c>
      <c r="B166" s="100" t="s">
        <v>290</v>
      </c>
      <c r="C166" s="66"/>
      <c r="D166" s="92">
        <v>0</v>
      </c>
      <c r="E166" s="92">
        <v>0</v>
      </c>
    </row>
    <row r="167" spans="1:5" ht="47.25">
      <c r="A167" s="20" t="s">
        <v>291</v>
      </c>
      <c r="B167" s="100" t="s">
        <v>292</v>
      </c>
      <c r="C167" s="66"/>
      <c r="D167" s="66">
        <v>1</v>
      </c>
      <c r="E167" s="66">
        <v>0</v>
      </c>
    </row>
    <row r="168" spans="1:5" ht="31.5">
      <c r="A168" s="20" t="s">
        <v>293</v>
      </c>
      <c r="B168" s="100" t="s">
        <v>294</v>
      </c>
      <c r="C168" s="66"/>
      <c r="D168" s="92">
        <v>0</v>
      </c>
      <c r="E168" s="92">
        <v>0</v>
      </c>
    </row>
    <row r="169" spans="1:5">
      <c r="A169" s="20" t="s">
        <v>295</v>
      </c>
      <c r="B169" s="100" t="s">
        <v>296</v>
      </c>
      <c r="C169" s="66"/>
      <c r="D169" s="66"/>
      <c r="E169" s="66"/>
    </row>
    <row r="170" spans="1:5" ht="78.75">
      <c r="A170" s="20" t="s">
        <v>297</v>
      </c>
      <c r="B170" s="100" t="s">
        <v>298</v>
      </c>
      <c r="C170" s="66"/>
      <c r="D170" s="92">
        <v>0</v>
      </c>
      <c r="E170" s="92">
        <v>0</v>
      </c>
    </row>
    <row r="171" spans="1:5" ht="33" customHeight="1">
      <c r="A171" s="20" t="s">
        <v>299</v>
      </c>
      <c r="B171" s="100" t="s">
        <v>50</v>
      </c>
      <c r="C171" s="66"/>
      <c r="D171" s="66">
        <v>11</v>
      </c>
      <c r="E171" s="66">
        <v>0</v>
      </c>
    </row>
    <row r="172" spans="1:5" ht="31.5">
      <c r="A172" s="20" t="s">
        <v>300</v>
      </c>
      <c r="B172" s="100" t="s">
        <v>301</v>
      </c>
      <c r="C172" s="66"/>
      <c r="D172" s="92">
        <v>0</v>
      </c>
      <c r="E172" s="92">
        <v>0</v>
      </c>
    </row>
    <row r="173" spans="1:5" ht="31.5">
      <c r="A173" s="20" t="s">
        <v>302</v>
      </c>
      <c r="B173" s="100" t="s">
        <v>303</v>
      </c>
      <c r="C173" s="66"/>
      <c r="D173" s="66"/>
      <c r="E173" s="66"/>
    </row>
    <row r="174" spans="1:5" ht="31.5">
      <c r="A174" s="20" t="s">
        <v>304</v>
      </c>
      <c r="B174" s="40" t="s">
        <v>404</v>
      </c>
      <c r="C174" s="66"/>
      <c r="D174" s="66">
        <v>65</v>
      </c>
      <c r="E174" s="66">
        <v>41</v>
      </c>
    </row>
    <row r="175" spans="1:5" ht="51" customHeight="1">
      <c r="A175" s="20" t="s">
        <v>305</v>
      </c>
      <c r="B175" s="100" t="s">
        <v>306</v>
      </c>
      <c r="C175" s="66"/>
      <c r="D175" s="92">
        <v>0</v>
      </c>
      <c r="E175" s="92">
        <v>0</v>
      </c>
    </row>
    <row r="176" spans="1:5" ht="31.5">
      <c r="A176" s="20" t="s">
        <v>307</v>
      </c>
      <c r="B176" s="100" t="s">
        <v>308</v>
      </c>
      <c r="C176" s="66"/>
      <c r="D176" s="66"/>
      <c r="E176" s="66"/>
    </row>
    <row r="177" spans="1:5" ht="47.25" customHeight="1">
      <c r="A177" s="20" t="s">
        <v>309</v>
      </c>
      <c r="B177" s="40" t="s">
        <v>382</v>
      </c>
      <c r="C177" s="66"/>
      <c r="D177" s="66">
        <v>6</v>
      </c>
      <c r="E177" s="66">
        <v>0</v>
      </c>
    </row>
    <row r="178" spans="1:5" ht="160.5" customHeight="1">
      <c r="A178" s="20" t="s">
        <v>310</v>
      </c>
      <c r="B178" s="100" t="s">
        <v>398</v>
      </c>
      <c r="C178" s="66"/>
      <c r="D178" s="92">
        <v>0</v>
      </c>
      <c r="E178" s="92">
        <v>0</v>
      </c>
    </row>
    <row r="179" spans="1:5" ht="31.5">
      <c r="A179" s="20" t="s">
        <v>311</v>
      </c>
      <c r="B179" s="100" t="s">
        <v>312</v>
      </c>
      <c r="C179" s="66"/>
      <c r="D179" s="66"/>
      <c r="E179" s="66"/>
    </row>
    <row r="180" spans="1:5" ht="78.75">
      <c r="A180" s="20" t="s">
        <v>313</v>
      </c>
      <c r="B180" s="100" t="s">
        <v>314</v>
      </c>
      <c r="C180" s="66"/>
      <c r="D180" s="66">
        <v>43</v>
      </c>
      <c r="E180" s="66">
        <v>8</v>
      </c>
    </row>
    <row r="181" spans="1:5" ht="33.75" customHeight="1">
      <c r="A181" s="20" t="s">
        <v>315</v>
      </c>
      <c r="B181" s="100" t="s">
        <v>50</v>
      </c>
      <c r="C181" s="66"/>
      <c r="D181" s="66">
        <v>58</v>
      </c>
      <c r="E181" s="66">
        <v>33</v>
      </c>
    </row>
    <row r="182" spans="1:5">
      <c r="A182" s="20" t="s">
        <v>316</v>
      </c>
      <c r="B182" s="100" t="s">
        <v>317</v>
      </c>
      <c r="C182" s="66"/>
      <c r="D182" s="66"/>
      <c r="E182" s="66"/>
    </row>
    <row r="183" spans="1:5" ht="78.75">
      <c r="A183" s="20" t="s">
        <v>318</v>
      </c>
      <c r="B183" s="100" t="s">
        <v>319</v>
      </c>
      <c r="C183" s="66"/>
      <c r="D183" s="66">
        <v>12</v>
      </c>
      <c r="E183" s="66">
        <v>52</v>
      </c>
    </row>
    <row r="184" spans="1:5" ht="35.25" customHeight="1">
      <c r="A184" s="20" t="s">
        <v>320</v>
      </c>
      <c r="B184" s="100" t="s">
        <v>50</v>
      </c>
      <c r="C184" s="66"/>
      <c r="D184" s="66">
        <v>126</v>
      </c>
      <c r="E184" s="66">
        <v>17</v>
      </c>
    </row>
    <row r="185" spans="1:5" ht="78.75">
      <c r="A185" s="20" t="s">
        <v>321</v>
      </c>
      <c r="B185" s="100" t="s">
        <v>322</v>
      </c>
      <c r="C185" s="66"/>
      <c r="D185" s="66">
        <v>7</v>
      </c>
      <c r="E185" s="66">
        <v>0</v>
      </c>
    </row>
    <row r="186" spans="1:5">
      <c r="A186" s="20" t="s">
        <v>323</v>
      </c>
      <c r="B186" s="100" t="s">
        <v>324</v>
      </c>
      <c r="C186" s="66"/>
      <c r="D186" s="66"/>
      <c r="E186" s="66"/>
    </row>
    <row r="187" spans="1:5" ht="94.5">
      <c r="A187" s="20" t="s">
        <v>325</v>
      </c>
      <c r="B187" s="40" t="s">
        <v>387</v>
      </c>
      <c r="C187" s="66"/>
      <c r="D187" s="66">
        <v>72</v>
      </c>
      <c r="E187" s="66">
        <v>23</v>
      </c>
    </row>
    <row r="188" spans="1:5" ht="94.5">
      <c r="A188" s="20" t="s">
        <v>326</v>
      </c>
      <c r="B188" s="40" t="s">
        <v>388</v>
      </c>
      <c r="C188" s="66"/>
      <c r="D188" s="66">
        <v>28</v>
      </c>
      <c r="E188" s="66">
        <v>11</v>
      </c>
    </row>
    <row r="189" spans="1:5" ht="47.25">
      <c r="A189" s="20" t="s">
        <v>328</v>
      </c>
      <c r="B189" s="100" t="s">
        <v>327</v>
      </c>
      <c r="C189" s="66"/>
      <c r="D189" s="66">
        <v>12</v>
      </c>
      <c r="E189" s="66">
        <v>12</v>
      </c>
    </row>
    <row r="190" spans="1:5" ht="47.25">
      <c r="A190" s="20" t="s">
        <v>329</v>
      </c>
      <c r="B190" s="100" t="s">
        <v>74</v>
      </c>
      <c r="C190" s="66"/>
      <c r="D190" s="66">
        <v>49</v>
      </c>
      <c r="E190" s="66">
        <v>20</v>
      </c>
    </row>
    <row r="191" spans="1:5" ht="31.5">
      <c r="A191" s="20" t="s">
        <v>331</v>
      </c>
      <c r="B191" s="100" t="s">
        <v>330</v>
      </c>
      <c r="C191" s="66"/>
      <c r="D191" s="66">
        <v>1</v>
      </c>
      <c r="E191" s="66">
        <v>1</v>
      </c>
    </row>
    <row r="192" spans="1:5" ht="31.5">
      <c r="A192" s="20" t="s">
        <v>389</v>
      </c>
      <c r="B192" s="100" t="s">
        <v>332</v>
      </c>
      <c r="C192" s="66"/>
      <c r="D192" s="66">
        <v>131</v>
      </c>
      <c r="E192" s="66">
        <v>66</v>
      </c>
    </row>
    <row r="193" spans="1:5">
      <c r="A193" s="20" t="s">
        <v>333</v>
      </c>
      <c r="B193" s="100" t="s">
        <v>334</v>
      </c>
      <c r="C193" s="66"/>
      <c r="D193" s="66"/>
      <c r="E193" s="66"/>
    </row>
    <row r="194" spans="1:5" ht="64.5" customHeight="1">
      <c r="A194" s="20" t="s">
        <v>335</v>
      </c>
      <c r="B194" s="100" t="s">
        <v>336</v>
      </c>
      <c r="C194" s="66"/>
      <c r="D194" s="66">
        <v>170</v>
      </c>
      <c r="E194" s="66">
        <v>3</v>
      </c>
    </row>
    <row r="195" spans="1:5" ht="47.25">
      <c r="A195" s="20" t="s">
        <v>337</v>
      </c>
      <c r="B195" s="100" t="s">
        <v>338</v>
      </c>
      <c r="C195" s="66"/>
      <c r="D195" s="66">
        <v>67</v>
      </c>
      <c r="E195" s="66">
        <v>5</v>
      </c>
    </row>
    <row r="196" spans="1:5" ht="31.5">
      <c r="A196" s="20" t="s">
        <v>339</v>
      </c>
      <c r="B196" s="100" t="s">
        <v>340</v>
      </c>
      <c r="C196" s="66"/>
      <c r="D196" s="66">
        <v>23</v>
      </c>
      <c r="E196" s="66">
        <v>0</v>
      </c>
    </row>
    <row r="197" spans="1:5" ht="31.5">
      <c r="A197" s="20" t="s">
        <v>341</v>
      </c>
      <c r="B197" s="100" t="s">
        <v>342</v>
      </c>
      <c r="C197" s="66"/>
      <c r="D197" s="66"/>
      <c r="E197" s="66"/>
    </row>
    <row r="198" spans="1:5" ht="31.5">
      <c r="A198" s="20" t="s">
        <v>343</v>
      </c>
      <c r="B198" s="100" t="s">
        <v>344</v>
      </c>
      <c r="C198" s="66"/>
      <c r="D198" s="66">
        <v>9</v>
      </c>
      <c r="E198" s="66">
        <v>0</v>
      </c>
    </row>
    <row r="199" spans="1:5" ht="47.25">
      <c r="A199" s="20" t="s">
        <v>345</v>
      </c>
      <c r="B199" s="100" t="s">
        <v>349</v>
      </c>
      <c r="C199" s="66"/>
      <c r="D199" s="66"/>
      <c r="E199" s="66"/>
    </row>
    <row r="200" spans="1:5" ht="141.75">
      <c r="A200" s="20" t="s">
        <v>346</v>
      </c>
      <c r="B200" s="22" t="s">
        <v>100</v>
      </c>
      <c r="C200" s="66"/>
      <c r="D200" s="66">
        <v>15</v>
      </c>
      <c r="E200" s="66">
        <v>0</v>
      </c>
    </row>
    <row r="201" spans="1:5" ht="110.25">
      <c r="A201" s="20" t="s">
        <v>350</v>
      </c>
      <c r="B201" s="22" t="s">
        <v>78</v>
      </c>
      <c r="C201" s="66"/>
      <c r="D201" s="66">
        <v>352</v>
      </c>
      <c r="E201" s="66">
        <v>43</v>
      </c>
    </row>
    <row r="202" spans="1:5" ht="80.25" customHeight="1">
      <c r="A202" s="20" t="s">
        <v>351</v>
      </c>
      <c r="B202" s="22" t="s">
        <v>187</v>
      </c>
      <c r="C202" s="66"/>
      <c r="D202" s="66">
        <v>7</v>
      </c>
      <c r="E202" s="66">
        <v>0</v>
      </c>
    </row>
    <row r="203" spans="1:5" ht="141.75">
      <c r="A203" s="20" t="s">
        <v>352</v>
      </c>
      <c r="B203" s="22" t="s">
        <v>48</v>
      </c>
      <c r="C203" s="66"/>
      <c r="D203" s="66">
        <v>47</v>
      </c>
      <c r="E203" s="66">
        <v>19</v>
      </c>
    </row>
    <row r="204" spans="1:5" ht="144.75" customHeight="1">
      <c r="A204" s="20" t="s">
        <v>353</v>
      </c>
      <c r="B204" s="22" t="s">
        <v>164</v>
      </c>
      <c r="C204" s="66"/>
      <c r="D204" s="92">
        <v>0</v>
      </c>
      <c r="E204" s="92">
        <v>0</v>
      </c>
    </row>
    <row r="205" spans="1:5" ht="78.75">
      <c r="A205" s="20" t="s">
        <v>354</v>
      </c>
      <c r="B205" s="40" t="s">
        <v>374</v>
      </c>
      <c r="C205" s="66"/>
      <c r="D205" s="66">
        <v>1</v>
      </c>
      <c r="E205" s="66">
        <v>0</v>
      </c>
    </row>
    <row r="206" spans="1:5" ht="65.25" customHeight="1">
      <c r="A206" s="20" t="s">
        <v>375</v>
      </c>
      <c r="B206" s="40" t="s">
        <v>376</v>
      </c>
      <c r="C206" s="66"/>
      <c r="D206" s="66">
        <v>1</v>
      </c>
      <c r="E206" s="66">
        <v>15</v>
      </c>
    </row>
    <row r="207" spans="1:5" ht="110.25">
      <c r="A207" s="20" t="s">
        <v>377</v>
      </c>
      <c r="B207" s="40" t="s">
        <v>378</v>
      </c>
      <c r="C207" s="66"/>
      <c r="D207" s="92">
        <v>0</v>
      </c>
      <c r="E207" s="92">
        <v>0</v>
      </c>
    </row>
    <row r="208" spans="1:5" ht="47.25">
      <c r="A208" s="20" t="s">
        <v>390</v>
      </c>
      <c r="B208" s="40" t="s">
        <v>391</v>
      </c>
      <c r="C208" s="87"/>
      <c r="D208" s="87">
        <v>488</v>
      </c>
      <c r="E208" s="87">
        <v>549</v>
      </c>
    </row>
    <row r="209" spans="1:25">
      <c r="A209" s="159" t="s">
        <v>359</v>
      </c>
      <c r="B209" s="160"/>
      <c r="C209" s="67"/>
      <c r="D209" s="93">
        <f>SUM(D17:D208)</f>
        <v>5989</v>
      </c>
      <c r="E209" s="67">
        <f>SUM(E17:E208)</f>
        <v>2307</v>
      </c>
    </row>
    <row r="210" spans="1:25" ht="13.5" customHeight="1">
      <c r="A210" s="68"/>
      <c r="B210" s="101"/>
      <c r="C210" s="59"/>
      <c r="D210" s="59"/>
      <c r="E210" s="59"/>
    </row>
    <row r="211" spans="1:25">
      <c r="A211" s="136" t="s">
        <v>360</v>
      </c>
      <c r="B211" s="136"/>
      <c r="C211" s="136"/>
      <c r="D211" s="136"/>
      <c r="E211" s="136"/>
    </row>
    <row r="212" spans="1:25" ht="34.5" customHeight="1">
      <c r="A212" s="137" t="s">
        <v>411</v>
      </c>
      <c r="B212" s="137"/>
      <c r="C212" s="137"/>
      <c r="D212" s="137"/>
      <c r="E212" s="137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11"/>
      <c r="Q212" s="11"/>
      <c r="R212" s="11"/>
      <c r="S212" s="11"/>
      <c r="T212" s="11"/>
      <c r="U212" s="11"/>
      <c r="V212" s="11"/>
      <c r="W212" s="11"/>
      <c r="X212" s="11"/>
      <c r="Y212" s="11"/>
    </row>
    <row r="213" spans="1:25" ht="8.25" customHeight="1">
      <c r="B213" s="98"/>
    </row>
    <row r="214" spans="1:25">
      <c r="A214" s="158" t="s">
        <v>396</v>
      </c>
      <c r="B214" s="158"/>
      <c r="C214" s="27"/>
      <c r="D214" s="152">
        <v>45901</v>
      </c>
      <c r="E214" s="152"/>
      <c r="F214" s="30"/>
      <c r="G214" s="27"/>
      <c r="H214" s="27"/>
      <c r="I214" s="28"/>
      <c r="J214" s="13"/>
      <c r="K214" s="13"/>
      <c r="L214" s="13"/>
      <c r="M214" s="27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</row>
    <row r="215" spans="1:25">
      <c r="A215" s="151" t="s">
        <v>357</v>
      </c>
      <c r="B215" s="151"/>
      <c r="C215" s="27"/>
      <c r="D215" s="153" t="s">
        <v>358</v>
      </c>
      <c r="E215" s="153"/>
      <c r="F215" s="27"/>
      <c r="G215" s="27"/>
      <c r="H215" s="27"/>
      <c r="I215" s="28"/>
      <c r="J215" s="30"/>
      <c r="K215" s="30"/>
      <c r="L215" s="30"/>
      <c r="M215" s="27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</row>
    <row r="216" spans="1:25">
      <c r="B216" s="98"/>
    </row>
    <row r="217" spans="1:25">
      <c r="B217" s="98"/>
    </row>
    <row r="218" spans="1:25">
      <c r="B218" s="98"/>
    </row>
    <row r="219" spans="1:25">
      <c r="B219" s="98"/>
    </row>
    <row r="220" spans="1:25">
      <c r="B220" s="98"/>
    </row>
    <row r="221" spans="1:25">
      <c r="B221" s="98"/>
    </row>
  </sheetData>
  <mergeCells count="15">
    <mergeCell ref="A212:E212"/>
    <mergeCell ref="A214:B214"/>
    <mergeCell ref="D214:E214"/>
    <mergeCell ref="A215:B215"/>
    <mergeCell ref="D215:E215"/>
    <mergeCell ref="A211:E211"/>
    <mergeCell ref="A1:E1"/>
    <mergeCell ref="A13:E13"/>
    <mergeCell ref="A10:E10"/>
    <mergeCell ref="A11:E11"/>
    <mergeCell ref="A209:B209"/>
    <mergeCell ref="A6:E6"/>
    <mergeCell ref="A7:E7"/>
    <mergeCell ref="A8:E8"/>
    <mergeCell ref="A14:E1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Y221"/>
  <sheetViews>
    <sheetView topLeftCell="A205" workbookViewId="0">
      <selection activeCell="G218" sqref="G218"/>
    </sheetView>
  </sheetViews>
  <sheetFormatPr defaultRowHeight="15.75"/>
  <cols>
    <col min="1" max="1" width="9.140625" style="1"/>
    <col min="2" max="2" width="32.7109375" style="1" customWidth="1"/>
    <col min="3" max="3" width="20.7109375" style="1" customWidth="1"/>
    <col min="4" max="4" width="17.7109375" style="1" customWidth="1"/>
    <col min="5" max="5" width="19.7109375" style="1" customWidth="1"/>
    <col min="6" max="16384" width="9.140625" style="1"/>
  </cols>
  <sheetData>
    <row r="1" spans="1:6" s="114" customFormat="1">
      <c r="A1" s="142" t="s">
        <v>432</v>
      </c>
      <c r="B1" s="142"/>
      <c r="C1" s="142"/>
      <c r="D1" s="142"/>
      <c r="E1" s="142"/>
      <c r="F1" s="113"/>
    </row>
    <row r="2" spans="1:6" s="114" customFormat="1">
      <c r="A2" s="113"/>
      <c r="B2" s="113"/>
      <c r="C2" s="113"/>
      <c r="D2" s="113"/>
      <c r="E2" s="113"/>
      <c r="F2" s="113"/>
    </row>
    <row r="3" spans="1:6" s="114" customFormat="1">
      <c r="A3" s="113"/>
      <c r="B3" s="113"/>
      <c r="C3" s="113"/>
      <c r="D3" s="113"/>
      <c r="E3" s="113"/>
      <c r="F3" s="113"/>
    </row>
    <row r="4" spans="1:6" s="114" customFormat="1">
      <c r="A4" s="113"/>
      <c r="B4" s="113"/>
      <c r="C4" s="113"/>
      <c r="D4" s="113"/>
      <c r="E4" s="113"/>
      <c r="F4" s="113"/>
    </row>
    <row r="5" spans="1:6" s="114" customFormat="1" ht="15">
      <c r="A5" s="115"/>
      <c r="B5" s="116"/>
      <c r="C5" s="115"/>
      <c r="D5" s="115"/>
      <c r="E5" s="115"/>
      <c r="F5" s="115"/>
    </row>
    <row r="6" spans="1:6" s="114" customFormat="1" ht="15">
      <c r="A6" s="130" t="s">
        <v>424</v>
      </c>
      <c r="B6" s="130"/>
      <c r="C6" s="130"/>
      <c r="D6" s="130"/>
      <c r="E6" s="130"/>
      <c r="F6" s="117"/>
    </row>
    <row r="7" spans="1:6" s="114" customFormat="1" ht="29.25" customHeight="1">
      <c r="A7" s="154" t="s">
        <v>433</v>
      </c>
      <c r="B7" s="154"/>
      <c r="C7" s="154"/>
      <c r="D7" s="154"/>
      <c r="E7" s="154"/>
      <c r="F7" s="117"/>
    </row>
    <row r="8" spans="1:6" s="114" customFormat="1" ht="15">
      <c r="A8" s="130" t="s">
        <v>428</v>
      </c>
      <c r="B8" s="130"/>
      <c r="C8" s="130"/>
      <c r="D8" s="130"/>
      <c r="E8" s="130"/>
      <c r="F8" s="117"/>
    </row>
    <row r="9" spans="1:6" s="114" customFormat="1" ht="15">
      <c r="A9" s="118"/>
      <c r="B9" s="119"/>
      <c r="C9" s="118"/>
      <c r="D9" s="118"/>
      <c r="E9" s="118"/>
      <c r="F9" s="118"/>
    </row>
    <row r="10" spans="1:6" s="114" customFormat="1" ht="15">
      <c r="A10" s="149" t="s">
        <v>12</v>
      </c>
      <c r="B10" s="149"/>
      <c r="C10" s="149"/>
      <c r="D10" s="149"/>
      <c r="E10" s="149"/>
      <c r="F10" s="120"/>
    </row>
    <row r="11" spans="1:6" s="114" customFormat="1" ht="30" customHeight="1">
      <c r="A11" s="155" t="s">
        <v>426</v>
      </c>
      <c r="B11" s="156"/>
      <c r="C11" s="156"/>
      <c r="D11" s="156"/>
      <c r="E11" s="157"/>
      <c r="F11" s="120"/>
    </row>
    <row r="12" spans="1:6" s="114" customFormat="1" ht="15">
      <c r="A12" s="120"/>
      <c r="B12" s="121"/>
      <c r="C12" s="120"/>
      <c r="D12" s="120"/>
      <c r="E12" s="120"/>
      <c r="F12" s="120"/>
    </row>
    <row r="13" spans="1:6" s="114" customFormat="1" ht="15">
      <c r="A13" s="144" t="s">
        <v>364</v>
      </c>
      <c r="B13" s="144"/>
      <c r="C13" s="144"/>
      <c r="D13" s="144"/>
      <c r="E13" s="144"/>
      <c r="F13" s="120"/>
    </row>
    <row r="14" spans="1:6" s="114" customFormat="1" ht="35.25" customHeight="1">
      <c r="A14" s="135" t="s">
        <v>441</v>
      </c>
      <c r="B14" s="135"/>
      <c r="C14" s="135"/>
      <c r="D14" s="135"/>
      <c r="E14" s="135"/>
      <c r="F14" s="122"/>
    </row>
    <row r="15" spans="1:6" ht="126">
      <c r="A15" s="70" t="s">
        <v>0</v>
      </c>
      <c r="B15" s="99" t="s">
        <v>1</v>
      </c>
      <c r="C15" s="70" t="s">
        <v>13</v>
      </c>
      <c r="D15" s="70" t="s">
        <v>14</v>
      </c>
      <c r="E15" s="70" t="s">
        <v>8</v>
      </c>
    </row>
    <row r="16" spans="1:6" s="18" customFormat="1">
      <c r="A16" s="24">
        <v>1</v>
      </c>
      <c r="B16" s="25">
        <v>2</v>
      </c>
      <c r="C16" s="24">
        <v>3</v>
      </c>
      <c r="D16" s="24">
        <v>4</v>
      </c>
      <c r="E16" s="24">
        <v>5</v>
      </c>
    </row>
    <row r="17" spans="1:5" ht="31.5">
      <c r="A17" s="20">
        <v>1</v>
      </c>
      <c r="B17" s="41" t="s">
        <v>27</v>
      </c>
      <c r="C17" s="69"/>
      <c r="D17" s="69"/>
      <c r="E17" s="69"/>
    </row>
    <row r="18" spans="1:5" ht="78.75">
      <c r="A18" s="20" t="s">
        <v>28</v>
      </c>
      <c r="B18" s="100" t="s">
        <v>29</v>
      </c>
      <c r="C18" s="69"/>
      <c r="D18" s="69">
        <v>25</v>
      </c>
      <c r="E18" s="69">
        <v>6</v>
      </c>
    </row>
    <row r="19" spans="1:5" ht="47.25">
      <c r="A19" s="20" t="s">
        <v>30</v>
      </c>
      <c r="B19" s="100" t="s">
        <v>31</v>
      </c>
      <c r="C19" s="69"/>
      <c r="D19" s="69">
        <v>61</v>
      </c>
      <c r="E19" s="69">
        <v>4</v>
      </c>
    </row>
    <row r="20" spans="1:5" ht="31.5">
      <c r="A20" s="20" t="s">
        <v>32</v>
      </c>
      <c r="B20" s="100" t="s">
        <v>33</v>
      </c>
      <c r="C20" s="69"/>
      <c r="D20" s="69">
        <v>5</v>
      </c>
      <c r="E20" s="69">
        <v>2</v>
      </c>
    </row>
    <row r="21" spans="1:5">
      <c r="A21" s="20" t="s">
        <v>34</v>
      </c>
      <c r="B21" s="41" t="s">
        <v>35</v>
      </c>
      <c r="C21" s="69"/>
      <c r="D21" s="69"/>
      <c r="E21" s="69"/>
    </row>
    <row r="22" spans="1:5" ht="31.5">
      <c r="A22" s="20" t="s">
        <v>36</v>
      </c>
      <c r="B22" s="100" t="s">
        <v>368</v>
      </c>
      <c r="C22" s="69"/>
      <c r="D22" s="69">
        <v>23</v>
      </c>
      <c r="E22" s="69">
        <v>0</v>
      </c>
    </row>
    <row r="23" spans="1:5" ht="78.75">
      <c r="A23" s="20" t="s">
        <v>37</v>
      </c>
      <c r="B23" s="100" t="s">
        <v>38</v>
      </c>
      <c r="C23" s="69"/>
      <c r="D23" s="69">
        <v>78</v>
      </c>
      <c r="E23" s="69">
        <v>28</v>
      </c>
    </row>
    <row r="24" spans="1:5">
      <c r="A24" s="20" t="s">
        <v>39</v>
      </c>
      <c r="B24" s="41" t="s">
        <v>40</v>
      </c>
      <c r="C24" s="69"/>
      <c r="D24" s="69"/>
      <c r="E24" s="69"/>
    </row>
    <row r="25" spans="1:5" ht="78.75">
      <c r="A25" s="20" t="s">
        <v>41</v>
      </c>
      <c r="B25" s="100" t="s">
        <v>42</v>
      </c>
      <c r="C25" s="69"/>
      <c r="D25" s="69">
        <v>148</v>
      </c>
      <c r="E25" s="69">
        <v>6</v>
      </c>
    </row>
    <row r="26" spans="1:5" ht="31.5">
      <c r="A26" s="20" t="s">
        <v>43</v>
      </c>
      <c r="B26" s="100" t="s">
        <v>44</v>
      </c>
      <c r="C26" s="69"/>
      <c r="D26" s="69">
        <v>77</v>
      </c>
      <c r="E26" s="69">
        <v>2</v>
      </c>
    </row>
    <row r="27" spans="1:5" ht="31.5">
      <c r="A27" s="20" t="s">
        <v>45</v>
      </c>
      <c r="B27" s="100" t="s">
        <v>46</v>
      </c>
      <c r="C27" s="69"/>
      <c r="D27" s="69">
        <v>0</v>
      </c>
      <c r="E27" s="69">
        <v>0</v>
      </c>
    </row>
    <row r="28" spans="1:5" ht="47.25">
      <c r="A28" s="20" t="s">
        <v>47</v>
      </c>
      <c r="B28" s="100" t="s">
        <v>50</v>
      </c>
      <c r="C28" s="69"/>
      <c r="D28" s="69">
        <v>13</v>
      </c>
      <c r="E28" s="69">
        <v>0</v>
      </c>
    </row>
    <row r="29" spans="1:5" ht="47.25">
      <c r="A29" s="20" t="s">
        <v>49</v>
      </c>
      <c r="B29" s="22" t="s">
        <v>369</v>
      </c>
      <c r="C29" s="69"/>
      <c r="D29" s="92">
        <v>0</v>
      </c>
      <c r="E29" s="92">
        <v>0</v>
      </c>
    </row>
    <row r="30" spans="1:5" ht="47.25">
      <c r="A30" s="20" t="s">
        <v>51</v>
      </c>
      <c r="B30" s="40" t="s">
        <v>399</v>
      </c>
      <c r="C30" s="69"/>
      <c r="D30" s="92">
        <v>0</v>
      </c>
      <c r="E30" s="92">
        <v>0</v>
      </c>
    </row>
    <row r="31" spans="1:5" ht="63">
      <c r="A31" s="20" t="s">
        <v>400</v>
      </c>
      <c r="B31" s="100" t="s">
        <v>52</v>
      </c>
      <c r="C31" s="69"/>
      <c r="D31" s="92">
        <v>0</v>
      </c>
      <c r="E31" s="92">
        <v>0</v>
      </c>
    </row>
    <row r="32" spans="1:5" ht="31.5">
      <c r="A32" s="20" t="s">
        <v>53</v>
      </c>
      <c r="B32" s="100" t="s">
        <v>54</v>
      </c>
      <c r="C32" s="69"/>
      <c r="D32" s="69"/>
      <c r="E32" s="69"/>
    </row>
    <row r="33" spans="1:5" ht="47.25">
      <c r="A33" s="20" t="s">
        <v>55</v>
      </c>
      <c r="B33" s="100" t="s">
        <v>407</v>
      </c>
      <c r="C33" s="69"/>
      <c r="D33" s="92">
        <v>0</v>
      </c>
      <c r="E33" s="92">
        <v>0</v>
      </c>
    </row>
    <row r="34" spans="1:5" ht="47.25">
      <c r="A34" s="20" t="s">
        <v>57</v>
      </c>
      <c r="B34" s="100" t="s">
        <v>56</v>
      </c>
      <c r="C34" s="69"/>
      <c r="D34" s="69">
        <v>102</v>
      </c>
      <c r="E34" s="69">
        <v>27</v>
      </c>
    </row>
    <row r="35" spans="1:5" ht="78.75">
      <c r="A35" s="20" t="s">
        <v>373</v>
      </c>
      <c r="B35" s="100" t="s">
        <v>58</v>
      </c>
      <c r="C35" s="69"/>
      <c r="D35" s="92">
        <v>0</v>
      </c>
      <c r="E35" s="92">
        <v>0</v>
      </c>
    </row>
    <row r="36" spans="1:5" ht="31.5">
      <c r="A36" s="20" t="s">
        <v>59</v>
      </c>
      <c r="B36" s="100" t="s">
        <v>60</v>
      </c>
      <c r="C36" s="69"/>
      <c r="D36" s="69"/>
      <c r="E36" s="69"/>
    </row>
    <row r="37" spans="1:5" ht="78.75">
      <c r="A37" s="20" t="s">
        <v>61</v>
      </c>
      <c r="B37" s="100" t="s">
        <v>62</v>
      </c>
      <c r="C37" s="69"/>
      <c r="D37" s="69">
        <v>8</v>
      </c>
      <c r="E37" s="69">
        <v>2</v>
      </c>
    </row>
    <row r="38" spans="1:5" ht="63">
      <c r="A38" s="20" t="s">
        <v>63</v>
      </c>
      <c r="B38" s="100" t="s">
        <v>64</v>
      </c>
      <c r="C38" s="69"/>
      <c r="D38" s="69">
        <v>88</v>
      </c>
      <c r="E38" s="69">
        <v>1</v>
      </c>
    </row>
    <row r="39" spans="1:5" ht="63">
      <c r="A39" s="20" t="s">
        <v>65</v>
      </c>
      <c r="B39" s="100" t="s">
        <v>66</v>
      </c>
      <c r="C39" s="69"/>
      <c r="D39" s="92">
        <v>0</v>
      </c>
      <c r="E39" s="92">
        <v>0</v>
      </c>
    </row>
    <row r="40" spans="1:5" ht="63">
      <c r="A40" s="20" t="s">
        <v>67</v>
      </c>
      <c r="B40" s="100" t="s">
        <v>68</v>
      </c>
      <c r="C40" s="69"/>
      <c r="D40" s="92">
        <v>0</v>
      </c>
      <c r="E40" s="92">
        <v>0</v>
      </c>
    </row>
    <row r="41" spans="1:5" ht="63">
      <c r="A41" s="20" t="s">
        <v>347</v>
      </c>
      <c r="B41" s="100" t="s">
        <v>69</v>
      </c>
      <c r="C41" s="69"/>
      <c r="D41" s="92">
        <v>0</v>
      </c>
      <c r="E41" s="92">
        <v>0</v>
      </c>
    </row>
    <row r="42" spans="1:5" ht="63">
      <c r="A42" s="20" t="s">
        <v>348</v>
      </c>
      <c r="B42" s="100" t="s">
        <v>70</v>
      </c>
      <c r="C42" s="69"/>
      <c r="D42" s="92">
        <v>0</v>
      </c>
      <c r="E42" s="92">
        <v>0</v>
      </c>
    </row>
    <row r="43" spans="1:5">
      <c r="A43" s="20" t="s">
        <v>71</v>
      </c>
      <c r="B43" s="100" t="s">
        <v>72</v>
      </c>
      <c r="C43" s="69"/>
      <c r="D43" s="69"/>
      <c r="E43" s="69"/>
    </row>
    <row r="44" spans="1:5" ht="47.25">
      <c r="A44" s="20" t="s">
        <v>73</v>
      </c>
      <c r="B44" s="100" t="s">
        <v>74</v>
      </c>
      <c r="C44" s="69"/>
      <c r="D44" s="69">
        <v>27</v>
      </c>
      <c r="E44" s="69">
        <v>0</v>
      </c>
    </row>
    <row r="45" spans="1:5" ht="47.25">
      <c r="A45" s="20" t="s">
        <v>75</v>
      </c>
      <c r="B45" s="100" t="s">
        <v>76</v>
      </c>
      <c r="C45" s="69"/>
      <c r="D45" s="69">
        <v>5</v>
      </c>
      <c r="E45" s="69">
        <v>1</v>
      </c>
    </row>
    <row r="46" spans="1:5" ht="78.75">
      <c r="A46" s="20" t="s">
        <v>77</v>
      </c>
      <c r="B46" s="40" t="s">
        <v>416</v>
      </c>
      <c r="C46" s="69"/>
      <c r="D46" s="92">
        <v>0</v>
      </c>
      <c r="E46" s="92">
        <v>0</v>
      </c>
    </row>
    <row r="47" spans="1:5" ht="47.25">
      <c r="A47" s="20" t="s">
        <v>79</v>
      </c>
      <c r="B47" s="100" t="s">
        <v>81</v>
      </c>
      <c r="C47" s="69"/>
      <c r="D47" s="69">
        <v>63</v>
      </c>
      <c r="E47" s="69">
        <v>30</v>
      </c>
    </row>
    <row r="48" spans="1:5" ht="47.25">
      <c r="A48" s="20" t="s">
        <v>80</v>
      </c>
      <c r="B48" s="100" t="s">
        <v>50</v>
      </c>
      <c r="C48" s="69"/>
      <c r="D48" s="69">
        <v>39</v>
      </c>
      <c r="E48" s="69">
        <v>4</v>
      </c>
    </row>
    <row r="49" spans="1:5" ht="63">
      <c r="A49" s="20" t="s">
        <v>82</v>
      </c>
      <c r="B49" s="100" t="s">
        <v>83</v>
      </c>
      <c r="C49" s="69"/>
      <c r="D49" s="92">
        <v>0</v>
      </c>
      <c r="E49" s="92">
        <v>0</v>
      </c>
    </row>
    <row r="50" spans="1:5">
      <c r="A50" s="20" t="s">
        <v>84</v>
      </c>
      <c r="B50" s="100" t="s">
        <v>85</v>
      </c>
      <c r="C50" s="69"/>
      <c r="D50" s="69"/>
      <c r="E50" s="69"/>
    </row>
    <row r="51" spans="1:5" ht="47.25">
      <c r="A51" s="20" t="s">
        <v>86</v>
      </c>
      <c r="B51" s="100" t="s">
        <v>87</v>
      </c>
      <c r="C51" s="69"/>
      <c r="D51" s="69">
        <v>82</v>
      </c>
      <c r="E51" s="69">
        <v>11</v>
      </c>
    </row>
    <row r="52" spans="1:5">
      <c r="A52" s="20" t="s">
        <v>88</v>
      </c>
      <c r="B52" s="100" t="s">
        <v>89</v>
      </c>
      <c r="C52" s="69"/>
      <c r="D52" s="69"/>
      <c r="E52" s="69"/>
    </row>
    <row r="53" spans="1:5" ht="47.25">
      <c r="A53" s="20" t="s">
        <v>90</v>
      </c>
      <c r="B53" s="100" t="s">
        <v>91</v>
      </c>
      <c r="C53" s="69"/>
      <c r="D53" s="69">
        <v>146</v>
      </c>
      <c r="E53" s="69">
        <v>4</v>
      </c>
    </row>
    <row r="54" spans="1:5" ht="47.25">
      <c r="A54" s="20" t="s">
        <v>92</v>
      </c>
      <c r="B54" s="100" t="s">
        <v>31</v>
      </c>
      <c r="C54" s="69"/>
      <c r="D54" s="69">
        <v>74</v>
      </c>
      <c r="E54" s="69">
        <v>1</v>
      </c>
    </row>
    <row r="55" spans="1:5">
      <c r="A55" s="20" t="s">
        <v>93</v>
      </c>
      <c r="B55" s="100" t="s">
        <v>94</v>
      </c>
      <c r="C55" s="69"/>
      <c r="D55" s="69"/>
      <c r="E55" s="69"/>
    </row>
    <row r="56" spans="1:5" ht="47.25">
      <c r="A56" s="20" t="s">
        <v>95</v>
      </c>
      <c r="B56" s="100" t="s">
        <v>31</v>
      </c>
      <c r="C56" s="69"/>
      <c r="D56" s="69">
        <v>9</v>
      </c>
      <c r="E56" s="69">
        <v>0</v>
      </c>
    </row>
    <row r="57" spans="1:5" ht="78.75">
      <c r="A57" s="20" t="s">
        <v>96</v>
      </c>
      <c r="B57" s="100" t="s">
        <v>98</v>
      </c>
      <c r="C57" s="69"/>
      <c r="D57" s="69">
        <v>136</v>
      </c>
      <c r="E57" s="69">
        <v>37</v>
      </c>
    </row>
    <row r="58" spans="1:5" ht="47.25">
      <c r="A58" s="20" t="s">
        <v>97</v>
      </c>
      <c r="B58" s="100" t="s">
        <v>101</v>
      </c>
      <c r="C58" s="69"/>
      <c r="D58" s="92">
        <v>0</v>
      </c>
      <c r="E58" s="92">
        <v>0</v>
      </c>
    </row>
    <row r="59" spans="1:5" ht="47.25">
      <c r="A59" s="20" t="s">
        <v>99</v>
      </c>
      <c r="B59" s="100" t="s">
        <v>102</v>
      </c>
      <c r="C59" s="69"/>
      <c r="D59" s="69">
        <v>30</v>
      </c>
      <c r="E59" s="69">
        <v>3</v>
      </c>
    </row>
    <row r="60" spans="1:5" ht="31.5">
      <c r="A60" s="20" t="s">
        <v>103</v>
      </c>
      <c r="B60" s="100" t="s">
        <v>104</v>
      </c>
      <c r="C60" s="69"/>
      <c r="D60" s="69"/>
      <c r="E60" s="69"/>
    </row>
    <row r="61" spans="1:5" ht="63">
      <c r="A61" s="20" t="s">
        <v>105</v>
      </c>
      <c r="B61" s="100" t="s">
        <v>106</v>
      </c>
      <c r="C61" s="69"/>
      <c r="D61" s="69">
        <v>26</v>
      </c>
      <c r="E61" s="69">
        <v>3</v>
      </c>
    </row>
    <row r="62" spans="1:5" ht="47.25">
      <c r="A62" s="20" t="s">
        <v>107</v>
      </c>
      <c r="B62" s="100" t="s">
        <v>108</v>
      </c>
      <c r="C62" s="69"/>
      <c r="D62" s="92">
        <v>0</v>
      </c>
      <c r="E62" s="92">
        <v>0</v>
      </c>
    </row>
    <row r="63" spans="1:5" ht="31.5">
      <c r="A63" s="20" t="s">
        <v>109</v>
      </c>
      <c r="B63" s="100" t="s">
        <v>110</v>
      </c>
      <c r="C63" s="69"/>
      <c r="D63" s="69"/>
      <c r="E63" s="69"/>
    </row>
    <row r="64" spans="1:5" ht="47.25">
      <c r="A64" s="20" t="s">
        <v>111</v>
      </c>
      <c r="B64" s="100" t="s">
        <v>50</v>
      </c>
      <c r="C64" s="69"/>
      <c r="D64" s="69">
        <v>49</v>
      </c>
      <c r="E64" s="69">
        <v>18</v>
      </c>
    </row>
    <row r="65" spans="1:5" ht="47.25">
      <c r="A65" s="20" t="s">
        <v>112</v>
      </c>
      <c r="B65" s="109" t="s">
        <v>414</v>
      </c>
      <c r="C65" s="69"/>
      <c r="D65" s="69">
        <v>14</v>
      </c>
      <c r="E65" s="69">
        <v>0</v>
      </c>
    </row>
    <row r="66" spans="1:5" ht="47.25">
      <c r="A66" s="20" t="s">
        <v>113</v>
      </c>
      <c r="B66" s="109" t="s">
        <v>415</v>
      </c>
      <c r="C66" s="69"/>
      <c r="D66" s="69">
        <v>3</v>
      </c>
      <c r="E66" s="69">
        <v>0</v>
      </c>
    </row>
    <row r="67" spans="1:5" ht="31.5">
      <c r="A67" s="20" t="s">
        <v>115</v>
      </c>
      <c r="B67" s="109" t="s">
        <v>114</v>
      </c>
      <c r="C67" s="69"/>
      <c r="D67" s="69">
        <v>41</v>
      </c>
      <c r="E67" s="69">
        <v>4</v>
      </c>
    </row>
    <row r="68" spans="1:5" ht="47.25">
      <c r="A68" s="20" t="s">
        <v>116</v>
      </c>
      <c r="B68" s="109" t="s">
        <v>412</v>
      </c>
      <c r="C68" s="69"/>
      <c r="D68" s="69">
        <v>18</v>
      </c>
      <c r="E68" s="69">
        <v>0</v>
      </c>
    </row>
    <row r="69" spans="1:5" ht="47.25">
      <c r="A69" s="20" t="s">
        <v>385</v>
      </c>
      <c r="B69" s="109" t="s">
        <v>413</v>
      </c>
      <c r="C69" s="69"/>
      <c r="D69" s="69">
        <v>14</v>
      </c>
      <c r="E69" s="69">
        <v>1</v>
      </c>
    </row>
    <row r="70" spans="1:5" ht="63">
      <c r="A70" s="20" t="s">
        <v>386</v>
      </c>
      <c r="B70" s="100" t="s">
        <v>117</v>
      </c>
      <c r="C70" s="69"/>
      <c r="D70" s="92">
        <v>0</v>
      </c>
      <c r="E70" s="92">
        <v>0</v>
      </c>
    </row>
    <row r="71" spans="1:5">
      <c r="A71" s="20" t="s">
        <v>118</v>
      </c>
      <c r="B71" s="100" t="s">
        <v>119</v>
      </c>
      <c r="C71" s="69"/>
      <c r="D71" s="69"/>
      <c r="E71" s="69"/>
    </row>
    <row r="72" spans="1:5" ht="94.5">
      <c r="A72" s="20" t="s">
        <v>120</v>
      </c>
      <c r="B72" s="100" t="s">
        <v>122</v>
      </c>
      <c r="C72" s="69"/>
      <c r="D72" s="92">
        <v>0</v>
      </c>
      <c r="E72" s="92">
        <v>0</v>
      </c>
    </row>
    <row r="73" spans="1:5" ht="47.25">
      <c r="A73" s="20" t="s">
        <v>121</v>
      </c>
      <c r="B73" s="100" t="s">
        <v>123</v>
      </c>
      <c r="C73" s="69"/>
      <c r="D73" s="92">
        <v>0</v>
      </c>
      <c r="E73" s="92">
        <v>0</v>
      </c>
    </row>
    <row r="74" spans="1:5">
      <c r="A74" s="20" t="s">
        <v>124</v>
      </c>
      <c r="B74" s="100" t="s">
        <v>125</v>
      </c>
      <c r="C74" s="69"/>
      <c r="D74" s="69"/>
      <c r="E74" s="69"/>
    </row>
    <row r="75" spans="1:5" ht="78.75">
      <c r="A75" s="20" t="s">
        <v>126</v>
      </c>
      <c r="B75" s="100" t="s">
        <v>127</v>
      </c>
      <c r="C75" s="69"/>
      <c r="D75" s="86">
        <v>86</v>
      </c>
      <c r="E75" s="86">
        <v>15</v>
      </c>
    </row>
    <row r="76" spans="1:5" ht="31.5">
      <c r="A76" s="20" t="s">
        <v>128</v>
      </c>
      <c r="B76" s="100" t="s">
        <v>129</v>
      </c>
      <c r="C76" s="69"/>
      <c r="D76" s="92">
        <v>0</v>
      </c>
      <c r="E76" s="92">
        <v>0</v>
      </c>
    </row>
    <row r="77" spans="1:5" ht="47.25">
      <c r="A77" s="20" t="s">
        <v>130</v>
      </c>
      <c r="B77" s="100" t="s">
        <v>50</v>
      </c>
      <c r="C77" s="69"/>
      <c r="D77" s="69">
        <v>61</v>
      </c>
      <c r="E77" s="69">
        <v>1</v>
      </c>
    </row>
    <row r="78" spans="1:5" ht="63">
      <c r="A78" s="20" t="s">
        <v>131</v>
      </c>
      <c r="B78" s="100" t="s">
        <v>132</v>
      </c>
      <c r="C78" s="69"/>
      <c r="D78" s="92">
        <v>0</v>
      </c>
      <c r="E78" s="92">
        <v>0</v>
      </c>
    </row>
    <row r="79" spans="1:5">
      <c r="A79" s="20" t="s">
        <v>133</v>
      </c>
      <c r="B79" s="100" t="s">
        <v>134</v>
      </c>
      <c r="C79" s="69"/>
      <c r="D79" s="69"/>
      <c r="E79" s="69"/>
    </row>
    <row r="80" spans="1:5" ht="78.75">
      <c r="A80" s="20" t="s">
        <v>135</v>
      </c>
      <c r="B80" s="100" t="s">
        <v>136</v>
      </c>
      <c r="C80" s="69"/>
      <c r="D80" s="69">
        <v>158</v>
      </c>
      <c r="E80" s="69">
        <v>22</v>
      </c>
    </row>
    <row r="81" spans="1:5" ht="47.25">
      <c r="A81" s="20" t="s">
        <v>137</v>
      </c>
      <c r="B81" s="100" t="s">
        <v>138</v>
      </c>
      <c r="C81" s="69"/>
      <c r="D81" s="69">
        <v>32</v>
      </c>
      <c r="E81" s="69">
        <v>8</v>
      </c>
    </row>
    <row r="82" spans="1:5" ht="31.5">
      <c r="A82" s="20" t="s">
        <v>139</v>
      </c>
      <c r="B82" s="100" t="s">
        <v>140</v>
      </c>
      <c r="C82" s="69"/>
      <c r="D82" s="69"/>
      <c r="E82" s="69"/>
    </row>
    <row r="83" spans="1:5" ht="47.25">
      <c r="A83" s="20" t="s">
        <v>141</v>
      </c>
      <c r="B83" s="100" t="s">
        <v>31</v>
      </c>
      <c r="C83" s="69"/>
      <c r="D83" s="69">
        <v>68</v>
      </c>
      <c r="E83" s="69">
        <v>23</v>
      </c>
    </row>
    <row r="84" spans="1:5">
      <c r="A84" s="20" t="s">
        <v>142</v>
      </c>
      <c r="B84" s="100" t="s">
        <v>143</v>
      </c>
      <c r="C84" s="69"/>
      <c r="D84" s="69"/>
      <c r="E84" s="69"/>
    </row>
    <row r="85" spans="1:5" ht="78.75">
      <c r="A85" s="20" t="s">
        <v>144</v>
      </c>
      <c r="B85" s="100" t="s">
        <v>145</v>
      </c>
      <c r="C85" s="69"/>
      <c r="D85" s="69">
        <v>121</v>
      </c>
      <c r="E85" s="69">
        <v>3</v>
      </c>
    </row>
    <row r="86" spans="1:5" ht="63">
      <c r="A86" s="20" t="s">
        <v>146</v>
      </c>
      <c r="B86" s="100" t="s">
        <v>147</v>
      </c>
      <c r="C86" s="69"/>
      <c r="D86" s="69">
        <v>55</v>
      </c>
      <c r="E86" s="69">
        <v>0</v>
      </c>
    </row>
    <row r="87" spans="1:5" ht="63">
      <c r="A87" s="20" t="s">
        <v>148</v>
      </c>
      <c r="B87" s="100" t="s">
        <v>149</v>
      </c>
      <c r="C87" s="69"/>
      <c r="D87" s="69">
        <v>12</v>
      </c>
      <c r="E87" s="69">
        <v>0</v>
      </c>
    </row>
    <row r="88" spans="1:5" ht="31.5">
      <c r="A88" s="20" t="s">
        <v>150</v>
      </c>
      <c r="B88" s="100" t="s">
        <v>151</v>
      </c>
      <c r="C88" s="69"/>
      <c r="D88" s="92">
        <v>0</v>
      </c>
      <c r="E88" s="92">
        <v>0</v>
      </c>
    </row>
    <row r="89" spans="1:5" ht="78.75">
      <c r="A89" s="20" t="s">
        <v>152</v>
      </c>
      <c r="B89" s="100" t="s">
        <v>153</v>
      </c>
      <c r="C89" s="69"/>
      <c r="D89" s="92">
        <v>0</v>
      </c>
      <c r="E89" s="92">
        <v>0</v>
      </c>
    </row>
    <row r="90" spans="1:5">
      <c r="A90" s="20" t="s">
        <v>154</v>
      </c>
      <c r="B90" s="100" t="s">
        <v>155</v>
      </c>
      <c r="C90" s="69"/>
      <c r="D90" s="69"/>
      <c r="E90" s="69"/>
    </row>
    <row r="91" spans="1:5" ht="78.75">
      <c r="A91" s="20" t="s">
        <v>156</v>
      </c>
      <c r="B91" s="100" t="s">
        <v>370</v>
      </c>
      <c r="C91" s="69"/>
      <c r="D91" s="69">
        <v>44</v>
      </c>
      <c r="E91" s="69">
        <v>26</v>
      </c>
    </row>
    <row r="92" spans="1:5" ht="31.5">
      <c r="A92" s="20" t="s">
        <v>157</v>
      </c>
      <c r="B92" s="100" t="s">
        <v>158</v>
      </c>
      <c r="C92" s="69"/>
      <c r="D92" s="69">
        <v>101</v>
      </c>
      <c r="E92" s="69">
        <v>63</v>
      </c>
    </row>
    <row r="93" spans="1:5" ht="31.5">
      <c r="A93" s="20" t="s">
        <v>159</v>
      </c>
      <c r="B93" s="100" t="s">
        <v>160</v>
      </c>
      <c r="C93" s="69"/>
      <c r="D93" s="69"/>
      <c r="E93" s="69"/>
    </row>
    <row r="94" spans="1:5" ht="78.75">
      <c r="A94" s="20" t="s">
        <v>161</v>
      </c>
      <c r="B94" s="100" t="s">
        <v>162</v>
      </c>
      <c r="C94" s="69"/>
      <c r="D94" s="69">
        <v>41</v>
      </c>
      <c r="E94" s="69">
        <v>10</v>
      </c>
    </row>
    <row r="95" spans="1:5" ht="78.75">
      <c r="A95" s="20" t="s">
        <v>163</v>
      </c>
      <c r="B95" s="100" t="s">
        <v>165</v>
      </c>
      <c r="C95" s="69"/>
      <c r="D95" s="92">
        <v>0</v>
      </c>
      <c r="E95" s="92">
        <v>0</v>
      </c>
    </row>
    <row r="96" spans="1:5">
      <c r="A96" s="20" t="s">
        <v>166</v>
      </c>
      <c r="B96" s="100" t="s">
        <v>167</v>
      </c>
      <c r="C96" s="69"/>
      <c r="D96" s="69"/>
      <c r="E96" s="69"/>
    </row>
    <row r="97" spans="1:5" ht="63">
      <c r="A97" s="20" t="s">
        <v>168</v>
      </c>
      <c r="B97" s="100" t="s">
        <v>169</v>
      </c>
      <c r="C97" s="69"/>
      <c r="D97" s="92">
        <v>0</v>
      </c>
      <c r="E97" s="92">
        <v>0</v>
      </c>
    </row>
    <row r="98" spans="1:5" ht="47.25">
      <c r="A98" s="20" t="s">
        <v>170</v>
      </c>
      <c r="B98" s="100" t="s">
        <v>381</v>
      </c>
      <c r="C98" s="69"/>
      <c r="D98" s="69">
        <v>1</v>
      </c>
      <c r="E98" s="69">
        <v>0</v>
      </c>
    </row>
    <row r="99" spans="1:5" ht="31.5">
      <c r="A99" s="20" t="s">
        <v>171</v>
      </c>
      <c r="B99" s="40" t="s">
        <v>380</v>
      </c>
      <c r="C99" s="69"/>
      <c r="D99" s="69">
        <v>1</v>
      </c>
      <c r="E99" s="69">
        <v>0</v>
      </c>
    </row>
    <row r="100" spans="1:5" ht="78.75">
      <c r="A100" s="20" t="s">
        <v>173</v>
      </c>
      <c r="B100" s="100" t="s">
        <v>172</v>
      </c>
      <c r="C100" s="69"/>
      <c r="D100" s="69">
        <v>11</v>
      </c>
      <c r="E100" s="69">
        <v>4</v>
      </c>
    </row>
    <row r="101" spans="1:5" ht="47.25">
      <c r="A101" s="20" t="s">
        <v>175</v>
      </c>
      <c r="B101" s="100" t="s">
        <v>174</v>
      </c>
      <c r="C101" s="69"/>
      <c r="D101" s="69">
        <v>5</v>
      </c>
      <c r="E101" s="69">
        <v>2</v>
      </c>
    </row>
    <row r="102" spans="1:5" ht="47.25">
      <c r="A102" s="20" t="s">
        <v>176</v>
      </c>
      <c r="B102" s="100" t="s">
        <v>371</v>
      </c>
      <c r="C102" s="69"/>
      <c r="D102" s="69">
        <v>11</v>
      </c>
      <c r="E102" s="69">
        <v>0</v>
      </c>
    </row>
    <row r="103" spans="1:5" ht="63">
      <c r="A103" s="20" t="s">
        <v>379</v>
      </c>
      <c r="B103" s="100" t="s">
        <v>177</v>
      </c>
      <c r="C103" s="69"/>
      <c r="D103" s="92">
        <v>0</v>
      </c>
      <c r="E103" s="92">
        <v>0</v>
      </c>
    </row>
    <row r="104" spans="1:5">
      <c r="A104" s="20" t="s">
        <v>178</v>
      </c>
      <c r="B104" s="100" t="s">
        <v>179</v>
      </c>
      <c r="C104" s="69"/>
      <c r="D104" s="69"/>
      <c r="E104" s="69"/>
    </row>
    <row r="105" spans="1:5" ht="31.5">
      <c r="A105" s="20" t="s">
        <v>180</v>
      </c>
      <c r="B105" s="100" t="s">
        <v>181</v>
      </c>
      <c r="C105" s="69"/>
      <c r="D105" s="69">
        <v>28</v>
      </c>
      <c r="E105" s="69">
        <v>3</v>
      </c>
    </row>
    <row r="106" spans="1:5" ht="47.25">
      <c r="A106" s="20" t="s">
        <v>182</v>
      </c>
      <c r="B106" s="100" t="s">
        <v>31</v>
      </c>
      <c r="C106" s="69"/>
      <c r="D106" s="69">
        <v>16</v>
      </c>
      <c r="E106" s="69">
        <v>0</v>
      </c>
    </row>
    <row r="107" spans="1:5" ht="78.75">
      <c r="A107" s="20" t="s">
        <v>183</v>
      </c>
      <c r="B107" s="100" t="s">
        <v>184</v>
      </c>
      <c r="C107" s="69"/>
      <c r="D107" s="69">
        <v>71</v>
      </c>
      <c r="E107" s="69">
        <v>20</v>
      </c>
    </row>
    <row r="108" spans="1:5" ht="47.25">
      <c r="A108" s="20" t="s">
        <v>185</v>
      </c>
      <c r="B108" s="100" t="s">
        <v>186</v>
      </c>
      <c r="C108" s="69"/>
      <c r="D108" s="92">
        <v>0</v>
      </c>
      <c r="E108" s="92">
        <v>0</v>
      </c>
    </row>
    <row r="109" spans="1:5">
      <c r="A109" s="20" t="s">
        <v>188</v>
      </c>
      <c r="B109" s="100" t="s">
        <v>189</v>
      </c>
      <c r="C109" s="69"/>
      <c r="D109" s="69"/>
      <c r="E109" s="69"/>
    </row>
    <row r="110" spans="1:5" ht="78.75">
      <c r="A110" s="20" t="s">
        <v>190</v>
      </c>
      <c r="B110" s="100" t="s">
        <v>191</v>
      </c>
      <c r="C110" s="69"/>
      <c r="D110" s="69">
        <v>76</v>
      </c>
      <c r="E110" s="69">
        <v>3</v>
      </c>
    </row>
    <row r="111" spans="1:5" ht="47.25">
      <c r="A111" s="20" t="s">
        <v>192</v>
      </c>
      <c r="B111" s="100" t="s">
        <v>31</v>
      </c>
      <c r="C111" s="69"/>
      <c r="D111" s="69">
        <v>65</v>
      </c>
      <c r="E111" s="69">
        <v>4</v>
      </c>
    </row>
    <row r="112" spans="1:5" ht="47.25">
      <c r="A112" s="20" t="s">
        <v>193</v>
      </c>
      <c r="B112" s="100" t="s">
        <v>194</v>
      </c>
      <c r="C112" s="69"/>
      <c r="D112" s="69">
        <v>0</v>
      </c>
      <c r="E112" s="69">
        <v>0</v>
      </c>
    </row>
    <row r="113" spans="1:5">
      <c r="A113" s="20" t="s">
        <v>195</v>
      </c>
      <c r="B113" s="100" t="s">
        <v>196</v>
      </c>
      <c r="C113" s="69"/>
      <c r="D113" s="69"/>
      <c r="E113" s="69"/>
    </row>
    <row r="114" spans="1:5" ht="78.75">
      <c r="A114" s="20" t="s">
        <v>197</v>
      </c>
      <c r="B114" s="100" t="s">
        <v>372</v>
      </c>
      <c r="C114" s="69"/>
      <c r="D114" s="69">
        <v>37</v>
      </c>
      <c r="E114" s="69">
        <v>1</v>
      </c>
    </row>
    <row r="115" spans="1:5" ht="47.25">
      <c r="A115" s="20" t="s">
        <v>198</v>
      </c>
      <c r="B115" s="100" t="s">
        <v>199</v>
      </c>
      <c r="C115" s="69"/>
      <c r="D115" s="92">
        <v>0</v>
      </c>
      <c r="E115" s="92">
        <v>0</v>
      </c>
    </row>
    <row r="116" spans="1:5" ht="47.25">
      <c r="A116" s="20" t="s">
        <v>200</v>
      </c>
      <c r="B116" s="100" t="s">
        <v>406</v>
      </c>
      <c r="C116" s="69"/>
      <c r="D116" s="69">
        <v>37</v>
      </c>
      <c r="E116" s="69">
        <v>0</v>
      </c>
    </row>
    <row r="117" spans="1:5" ht="31.5">
      <c r="A117" s="20" t="s">
        <v>201</v>
      </c>
      <c r="B117" s="100" t="s">
        <v>202</v>
      </c>
      <c r="C117" s="69"/>
      <c r="D117" s="69">
        <v>23</v>
      </c>
      <c r="E117" s="69">
        <v>2</v>
      </c>
    </row>
    <row r="118" spans="1:5" ht="63">
      <c r="A118" s="20" t="s">
        <v>203</v>
      </c>
      <c r="B118" s="100" t="s">
        <v>204</v>
      </c>
      <c r="C118" s="69"/>
      <c r="D118" s="92">
        <v>0</v>
      </c>
      <c r="E118" s="92">
        <v>0</v>
      </c>
    </row>
    <row r="119" spans="1:5" ht="31.5">
      <c r="A119" s="20" t="s">
        <v>205</v>
      </c>
      <c r="B119" s="100" t="s">
        <v>206</v>
      </c>
      <c r="C119" s="69"/>
      <c r="D119" s="69"/>
      <c r="E119" s="69"/>
    </row>
    <row r="120" spans="1:5" ht="47.25">
      <c r="A120" s="20" t="s">
        <v>207</v>
      </c>
      <c r="B120" s="100" t="s">
        <v>208</v>
      </c>
      <c r="C120" s="69"/>
      <c r="D120" s="69">
        <v>87</v>
      </c>
      <c r="E120" s="69">
        <v>2</v>
      </c>
    </row>
    <row r="121" spans="1:5" ht="47.25">
      <c r="A121" s="20" t="s">
        <v>209</v>
      </c>
      <c r="B121" s="100" t="s">
        <v>210</v>
      </c>
      <c r="C121" s="69"/>
      <c r="D121" s="69">
        <v>10</v>
      </c>
      <c r="E121" s="69">
        <v>4</v>
      </c>
    </row>
    <row r="122" spans="1:5" ht="47.25">
      <c r="A122" s="20" t="s">
        <v>211</v>
      </c>
      <c r="B122" s="40" t="s">
        <v>402</v>
      </c>
      <c r="C122" s="69"/>
      <c r="D122" s="92">
        <v>0</v>
      </c>
      <c r="E122" s="92">
        <v>0</v>
      </c>
    </row>
    <row r="123" spans="1:5" ht="78.75">
      <c r="A123" s="20" t="s">
        <v>401</v>
      </c>
      <c r="B123" s="100" t="s">
        <v>212</v>
      </c>
      <c r="C123" s="69"/>
      <c r="D123" s="92">
        <v>0</v>
      </c>
      <c r="E123" s="92">
        <v>0</v>
      </c>
    </row>
    <row r="124" spans="1:5">
      <c r="A124" s="20" t="s">
        <v>213</v>
      </c>
      <c r="B124" s="100" t="s">
        <v>214</v>
      </c>
      <c r="C124" s="69"/>
      <c r="D124" s="69"/>
      <c r="E124" s="69"/>
    </row>
    <row r="125" spans="1:5" ht="47.25">
      <c r="A125" s="20" t="s">
        <v>215</v>
      </c>
      <c r="B125" s="100" t="s">
        <v>216</v>
      </c>
      <c r="C125" s="69"/>
      <c r="D125" s="69">
        <v>2</v>
      </c>
      <c r="E125" s="69">
        <v>2</v>
      </c>
    </row>
    <row r="126" spans="1:5" ht="47.25">
      <c r="A126" s="20" t="s">
        <v>217</v>
      </c>
      <c r="B126" s="100" t="s">
        <v>407</v>
      </c>
      <c r="C126" s="69"/>
      <c r="D126" s="92">
        <v>0</v>
      </c>
      <c r="E126" s="92">
        <v>0</v>
      </c>
    </row>
    <row r="127" spans="1:5" ht="63">
      <c r="A127" s="20" t="s">
        <v>218</v>
      </c>
      <c r="B127" s="100" t="s">
        <v>219</v>
      </c>
      <c r="C127" s="69"/>
      <c r="D127" s="69">
        <v>505</v>
      </c>
      <c r="E127" s="69">
        <v>32</v>
      </c>
    </row>
    <row r="128" spans="1:5" ht="31.5">
      <c r="A128" s="20" t="s">
        <v>220</v>
      </c>
      <c r="B128" s="100" t="s">
        <v>221</v>
      </c>
      <c r="C128" s="69"/>
      <c r="D128" s="92"/>
      <c r="E128" s="92"/>
    </row>
    <row r="129" spans="1:5" ht="47.25">
      <c r="A129" s="20" t="s">
        <v>222</v>
      </c>
      <c r="B129" s="100" t="s">
        <v>408</v>
      </c>
      <c r="C129" s="69"/>
      <c r="D129" s="92">
        <v>0</v>
      </c>
      <c r="E129" s="92">
        <v>0</v>
      </c>
    </row>
    <row r="130" spans="1:5" ht="31.5">
      <c r="A130" s="20" t="s">
        <v>223</v>
      </c>
      <c r="B130" s="100" t="s">
        <v>224</v>
      </c>
      <c r="C130" s="69"/>
      <c r="D130" s="92">
        <v>0</v>
      </c>
      <c r="E130" s="92">
        <v>0</v>
      </c>
    </row>
    <row r="131" spans="1:5" ht="47.25">
      <c r="A131" s="20" t="s">
        <v>225</v>
      </c>
      <c r="B131" s="100" t="s">
        <v>226</v>
      </c>
      <c r="C131" s="69"/>
      <c r="D131" s="69">
        <v>65</v>
      </c>
      <c r="E131" s="69">
        <v>10</v>
      </c>
    </row>
    <row r="132" spans="1:5" ht="94.5">
      <c r="A132" s="20" t="s">
        <v>227</v>
      </c>
      <c r="B132" s="100" t="s">
        <v>228</v>
      </c>
      <c r="C132" s="69"/>
      <c r="D132" s="92">
        <v>0</v>
      </c>
      <c r="E132" s="92">
        <v>0</v>
      </c>
    </row>
    <row r="133" spans="1:5" ht="47.25">
      <c r="A133" s="20" t="s">
        <v>229</v>
      </c>
      <c r="B133" s="100" t="s">
        <v>407</v>
      </c>
      <c r="C133" s="69"/>
      <c r="D133" s="69">
        <v>2</v>
      </c>
      <c r="E133" s="69">
        <v>0</v>
      </c>
    </row>
    <row r="134" spans="1:5" ht="47.25">
      <c r="A134" s="20" t="s">
        <v>230</v>
      </c>
      <c r="B134" s="100" t="s">
        <v>232</v>
      </c>
      <c r="C134" s="69"/>
      <c r="D134" s="92">
        <v>0</v>
      </c>
      <c r="E134" s="92">
        <v>0</v>
      </c>
    </row>
    <row r="135" spans="1:5" ht="47.25">
      <c r="A135" s="20" t="s">
        <v>231</v>
      </c>
      <c r="B135" s="100" t="s">
        <v>233</v>
      </c>
      <c r="C135" s="69"/>
      <c r="D135" s="69">
        <v>18</v>
      </c>
      <c r="E135" s="69">
        <v>1</v>
      </c>
    </row>
    <row r="136" spans="1:5" ht="31.5">
      <c r="A136" s="20" t="s">
        <v>234</v>
      </c>
      <c r="B136" s="100" t="s">
        <v>235</v>
      </c>
      <c r="C136" s="69"/>
      <c r="D136" s="69"/>
      <c r="E136" s="69"/>
    </row>
    <row r="137" spans="1:5" ht="63">
      <c r="A137" s="20" t="s">
        <v>236</v>
      </c>
      <c r="B137" s="100" t="s">
        <v>237</v>
      </c>
      <c r="C137" s="69"/>
      <c r="D137" s="69">
        <v>167</v>
      </c>
      <c r="E137" s="69">
        <v>41</v>
      </c>
    </row>
    <row r="138" spans="1:5" ht="31.5">
      <c r="A138" s="20" t="s">
        <v>238</v>
      </c>
      <c r="B138" s="100" t="s">
        <v>239</v>
      </c>
      <c r="C138" s="69"/>
      <c r="D138" s="69"/>
      <c r="E138" s="69"/>
    </row>
    <row r="139" spans="1:5" ht="78.75">
      <c r="A139" s="20" t="s">
        <v>240</v>
      </c>
      <c r="B139" s="100" t="s">
        <v>241</v>
      </c>
      <c r="C139" s="69"/>
      <c r="D139" s="69">
        <v>140</v>
      </c>
      <c r="E139" s="69">
        <v>13</v>
      </c>
    </row>
    <row r="140" spans="1:5" ht="47.25">
      <c r="A140" s="20" t="s">
        <v>242</v>
      </c>
      <c r="B140" s="100" t="s">
        <v>243</v>
      </c>
      <c r="C140" s="69"/>
      <c r="D140" s="69">
        <v>10</v>
      </c>
      <c r="E140" s="69">
        <v>0</v>
      </c>
    </row>
    <row r="141" spans="1:5" ht="47.25">
      <c r="A141" s="20" t="s">
        <v>244</v>
      </c>
      <c r="B141" s="100" t="s">
        <v>245</v>
      </c>
      <c r="C141" s="69"/>
      <c r="D141" s="92">
        <v>0</v>
      </c>
      <c r="E141" s="92">
        <v>0</v>
      </c>
    </row>
    <row r="142" spans="1:5" ht="31.5">
      <c r="A142" s="20" t="s">
        <v>246</v>
      </c>
      <c r="B142" s="100" t="s">
        <v>247</v>
      </c>
      <c r="C142" s="69"/>
      <c r="D142" s="69"/>
      <c r="E142" s="69"/>
    </row>
    <row r="143" spans="1:5" ht="47.25">
      <c r="A143" s="20" t="s">
        <v>248</v>
      </c>
      <c r="B143" s="100" t="s">
        <v>249</v>
      </c>
      <c r="C143" s="69"/>
      <c r="D143" s="69">
        <v>65</v>
      </c>
      <c r="E143" s="69">
        <v>42</v>
      </c>
    </row>
    <row r="144" spans="1:5" ht="31.5">
      <c r="A144" s="20" t="s">
        <v>250</v>
      </c>
      <c r="B144" s="100" t="s">
        <v>251</v>
      </c>
      <c r="C144" s="69"/>
      <c r="D144" s="69">
        <v>132</v>
      </c>
      <c r="E144" s="69">
        <v>0</v>
      </c>
    </row>
    <row r="145" spans="1:5" ht="31.5">
      <c r="A145" s="20" t="s">
        <v>252</v>
      </c>
      <c r="B145" s="100" t="s">
        <v>253</v>
      </c>
      <c r="C145" s="69"/>
      <c r="D145" s="92">
        <v>0</v>
      </c>
      <c r="E145" s="92">
        <v>0</v>
      </c>
    </row>
    <row r="146" spans="1:5" ht="31.5">
      <c r="A146" s="20" t="s">
        <v>254</v>
      </c>
      <c r="B146" s="40" t="s">
        <v>383</v>
      </c>
      <c r="C146" s="69"/>
      <c r="D146" s="69">
        <v>5</v>
      </c>
      <c r="E146" s="69">
        <v>1</v>
      </c>
    </row>
    <row r="147" spans="1:5" ht="31.5">
      <c r="A147" s="20" t="s">
        <v>384</v>
      </c>
      <c r="B147" s="100" t="s">
        <v>255</v>
      </c>
      <c r="C147" s="69"/>
      <c r="D147" s="69">
        <v>4</v>
      </c>
      <c r="E147" s="69">
        <v>0</v>
      </c>
    </row>
    <row r="148" spans="1:5" ht="31.5">
      <c r="A148" s="20" t="s">
        <v>256</v>
      </c>
      <c r="B148" s="100" t="s">
        <v>257</v>
      </c>
      <c r="C148" s="69"/>
      <c r="D148" s="69"/>
      <c r="E148" s="69"/>
    </row>
    <row r="149" spans="1:5" ht="78.75">
      <c r="A149" s="20" t="s">
        <v>258</v>
      </c>
      <c r="B149" s="100" t="s">
        <v>259</v>
      </c>
      <c r="C149" s="69"/>
      <c r="D149" s="69">
        <v>180</v>
      </c>
      <c r="E149" s="69">
        <v>10</v>
      </c>
    </row>
    <row r="150" spans="1:5" ht="94.5">
      <c r="A150" s="20" t="s">
        <v>260</v>
      </c>
      <c r="B150" s="100" t="s">
        <v>397</v>
      </c>
      <c r="C150" s="69"/>
      <c r="D150" s="92">
        <v>0</v>
      </c>
      <c r="E150" s="92">
        <v>0</v>
      </c>
    </row>
    <row r="151" spans="1:5" ht="78.75">
      <c r="A151" s="20" t="s">
        <v>261</v>
      </c>
      <c r="B151" s="100" t="s">
        <v>262</v>
      </c>
      <c r="C151" s="69"/>
      <c r="D151" s="92">
        <v>0</v>
      </c>
      <c r="E151" s="92">
        <v>0</v>
      </c>
    </row>
    <row r="152" spans="1:5">
      <c r="A152" s="20" t="s">
        <v>263</v>
      </c>
      <c r="B152" s="100" t="s">
        <v>264</v>
      </c>
      <c r="C152" s="69"/>
      <c r="D152" s="69"/>
      <c r="E152" s="69"/>
    </row>
    <row r="153" spans="1:5" ht="47.25">
      <c r="A153" s="20" t="s">
        <v>265</v>
      </c>
      <c r="B153" s="100" t="s">
        <v>50</v>
      </c>
      <c r="C153" s="69"/>
      <c r="D153" s="69">
        <v>36</v>
      </c>
      <c r="E153" s="69">
        <v>10</v>
      </c>
    </row>
    <row r="154" spans="1:5" ht="78.75">
      <c r="A154" s="20" t="s">
        <v>266</v>
      </c>
      <c r="B154" s="100" t="s">
        <v>267</v>
      </c>
      <c r="C154" s="69"/>
      <c r="D154" s="69">
        <v>524</v>
      </c>
      <c r="E154" s="69">
        <v>26</v>
      </c>
    </row>
    <row r="155" spans="1:5" ht="47.25">
      <c r="A155" s="20" t="s">
        <v>268</v>
      </c>
      <c r="B155" s="100" t="s">
        <v>270</v>
      </c>
      <c r="C155" s="69"/>
      <c r="D155" s="69">
        <v>11</v>
      </c>
      <c r="E155" s="69">
        <v>3</v>
      </c>
    </row>
    <row r="156" spans="1:5" ht="47.25">
      <c r="A156" s="20" t="s">
        <v>269</v>
      </c>
      <c r="B156" s="100" t="s">
        <v>272</v>
      </c>
      <c r="C156" s="69"/>
      <c r="D156" s="92">
        <v>0</v>
      </c>
      <c r="E156" s="92">
        <v>0</v>
      </c>
    </row>
    <row r="157" spans="1:5" ht="63">
      <c r="A157" s="20" t="s">
        <v>271</v>
      </c>
      <c r="B157" s="100" t="s">
        <v>273</v>
      </c>
      <c r="C157" s="69"/>
      <c r="D157" s="92">
        <v>0</v>
      </c>
      <c r="E157" s="92">
        <v>0</v>
      </c>
    </row>
    <row r="158" spans="1:5" ht="31.5">
      <c r="A158" s="20" t="s">
        <v>274</v>
      </c>
      <c r="B158" s="100" t="s">
        <v>275</v>
      </c>
      <c r="C158" s="69"/>
      <c r="D158" s="69"/>
      <c r="E158" s="69"/>
    </row>
    <row r="159" spans="1:5" ht="78.75">
      <c r="A159" s="20" t="s">
        <v>276</v>
      </c>
      <c r="B159" s="100" t="s">
        <v>277</v>
      </c>
      <c r="C159" s="69"/>
      <c r="D159" s="69">
        <v>101</v>
      </c>
      <c r="E159" s="69">
        <v>22</v>
      </c>
    </row>
    <row r="160" spans="1:5" ht="47.25">
      <c r="A160" s="20" t="s">
        <v>278</v>
      </c>
      <c r="B160" s="100" t="s">
        <v>279</v>
      </c>
      <c r="C160" s="69"/>
      <c r="D160" s="92">
        <v>0</v>
      </c>
      <c r="E160" s="92">
        <v>0</v>
      </c>
    </row>
    <row r="161" spans="1:5" ht="47.25">
      <c r="A161" s="20" t="s">
        <v>280</v>
      </c>
      <c r="B161" s="100" t="s">
        <v>281</v>
      </c>
      <c r="C161" s="69"/>
      <c r="D161" s="69">
        <v>17</v>
      </c>
      <c r="E161" s="69">
        <v>8</v>
      </c>
    </row>
    <row r="162" spans="1:5" ht="94.5">
      <c r="A162" s="20" t="s">
        <v>282</v>
      </c>
      <c r="B162" s="100" t="s">
        <v>283</v>
      </c>
      <c r="C162" s="69"/>
      <c r="D162" s="92">
        <v>0</v>
      </c>
      <c r="E162" s="92">
        <v>0</v>
      </c>
    </row>
    <row r="163" spans="1:5" ht="33" customHeight="1">
      <c r="A163" s="20" t="s">
        <v>284</v>
      </c>
      <c r="B163" s="100" t="s">
        <v>50</v>
      </c>
      <c r="C163" s="69"/>
      <c r="D163" s="69">
        <v>55</v>
      </c>
      <c r="E163" s="69">
        <v>0</v>
      </c>
    </row>
    <row r="164" spans="1:5">
      <c r="A164" s="20" t="s">
        <v>285</v>
      </c>
      <c r="B164" s="100" t="s">
        <v>286</v>
      </c>
      <c r="C164" s="69"/>
      <c r="D164" s="69"/>
      <c r="E164" s="69"/>
    </row>
    <row r="165" spans="1:5" ht="64.5" customHeight="1">
      <c r="A165" s="20" t="s">
        <v>287</v>
      </c>
      <c r="B165" s="100" t="s">
        <v>288</v>
      </c>
      <c r="C165" s="69"/>
      <c r="D165" s="69">
        <v>19</v>
      </c>
      <c r="E165" s="69">
        <v>4</v>
      </c>
    </row>
    <row r="166" spans="1:5" ht="31.5">
      <c r="A166" s="20" t="s">
        <v>289</v>
      </c>
      <c r="B166" s="100" t="s">
        <v>290</v>
      </c>
      <c r="C166" s="69"/>
      <c r="D166" s="92">
        <v>0</v>
      </c>
      <c r="E166" s="92">
        <v>0</v>
      </c>
    </row>
    <row r="167" spans="1:5" ht="47.25">
      <c r="A167" s="20" t="s">
        <v>291</v>
      </c>
      <c r="B167" s="100" t="s">
        <v>292</v>
      </c>
      <c r="C167" s="69"/>
      <c r="D167" s="69">
        <v>2</v>
      </c>
      <c r="E167" s="69">
        <v>2</v>
      </c>
    </row>
    <row r="168" spans="1:5" ht="31.5">
      <c r="A168" s="20" t="s">
        <v>293</v>
      </c>
      <c r="B168" s="100" t="s">
        <v>294</v>
      </c>
      <c r="C168" s="69"/>
      <c r="D168" s="69">
        <v>6</v>
      </c>
      <c r="E168" s="69">
        <v>3</v>
      </c>
    </row>
    <row r="169" spans="1:5">
      <c r="A169" s="20" t="s">
        <v>295</v>
      </c>
      <c r="B169" s="100" t="s">
        <v>296</v>
      </c>
      <c r="C169" s="69"/>
      <c r="D169" s="69"/>
      <c r="E169" s="69"/>
    </row>
    <row r="170" spans="1:5" ht="78.75">
      <c r="A170" s="20" t="s">
        <v>297</v>
      </c>
      <c r="B170" s="100" t="s">
        <v>298</v>
      </c>
      <c r="C170" s="69"/>
      <c r="D170" s="92">
        <v>0</v>
      </c>
      <c r="E170" s="92">
        <v>0</v>
      </c>
    </row>
    <row r="171" spans="1:5" ht="33.75" customHeight="1">
      <c r="A171" s="20" t="s">
        <v>299</v>
      </c>
      <c r="B171" s="100" t="s">
        <v>50</v>
      </c>
      <c r="C171" s="69"/>
      <c r="D171" s="69">
        <v>39</v>
      </c>
      <c r="E171" s="69">
        <v>0</v>
      </c>
    </row>
    <row r="172" spans="1:5" ht="31.5">
      <c r="A172" s="20" t="s">
        <v>300</v>
      </c>
      <c r="B172" s="100" t="s">
        <v>301</v>
      </c>
      <c r="C172" s="69"/>
      <c r="D172" s="92">
        <v>0</v>
      </c>
      <c r="E172" s="92">
        <v>0</v>
      </c>
    </row>
    <row r="173" spans="1:5" ht="31.5">
      <c r="A173" s="20" t="s">
        <v>302</v>
      </c>
      <c r="B173" s="100" t="s">
        <v>303</v>
      </c>
      <c r="C173" s="69"/>
      <c r="D173" s="69"/>
      <c r="E173" s="69"/>
    </row>
    <row r="174" spans="1:5" ht="31.5">
      <c r="A174" s="20" t="s">
        <v>304</v>
      </c>
      <c r="B174" s="40" t="s">
        <v>404</v>
      </c>
      <c r="C174" s="69"/>
      <c r="D174" s="69">
        <v>65</v>
      </c>
      <c r="E174" s="69">
        <v>21</v>
      </c>
    </row>
    <row r="175" spans="1:5" ht="47.25" customHeight="1">
      <c r="A175" s="20" t="s">
        <v>305</v>
      </c>
      <c r="B175" s="100" t="s">
        <v>306</v>
      </c>
      <c r="C175" s="69"/>
      <c r="D175" s="92">
        <v>0</v>
      </c>
      <c r="E175" s="92">
        <v>0</v>
      </c>
    </row>
    <row r="176" spans="1:5" ht="31.5">
      <c r="A176" s="20" t="s">
        <v>307</v>
      </c>
      <c r="B176" s="100" t="s">
        <v>308</v>
      </c>
      <c r="C176" s="69"/>
      <c r="D176" s="69"/>
      <c r="E176" s="69"/>
    </row>
    <row r="177" spans="1:5" ht="48.75" customHeight="1">
      <c r="A177" s="20" t="s">
        <v>309</v>
      </c>
      <c r="B177" s="40" t="s">
        <v>382</v>
      </c>
      <c r="C177" s="69"/>
      <c r="D177" s="69">
        <v>216</v>
      </c>
      <c r="E177" s="69">
        <v>75</v>
      </c>
    </row>
    <row r="178" spans="1:5" ht="159" customHeight="1">
      <c r="A178" s="20" t="s">
        <v>310</v>
      </c>
      <c r="B178" s="100" t="s">
        <v>398</v>
      </c>
      <c r="C178" s="69"/>
      <c r="D178" s="92">
        <v>0</v>
      </c>
      <c r="E178" s="92">
        <v>0</v>
      </c>
    </row>
    <row r="179" spans="1:5" ht="31.5">
      <c r="A179" s="20" t="s">
        <v>311</v>
      </c>
      <c r="B179" s="100" t="s">
        <v>312</v>
      </c>
      <c r="C179" s="69"/>
      <c r="D179" s="69"/>
      <c r="E179" s="69"/>
    </row>
    <row r="180" spans="1:5" ht="78.75">
      <c r="A180" s="20" t="s">
        <v>313</v>
      </c>
      <c r="B180" s="100" t="s">
        <v>314</v>
      </c>
      <c r="C180" s="69"/>
      <c r="D180" s="69">
        <v>43</v>
      </c>
      <c r="E180" s="69">
        <v>1</v>
      </c>
    </row>
    <row r="181" spans="1:5" ht="47.25">
      <c r="A181" s="20" t="s">
        <v>315</v>
      </c>
      <c r="B181" s="100" t="s">
        <v>50</v>
      </c>
      <c r="C181" s="69"/>
      <c r="D181" s="69">
        <v>58</v>
      </c>
      <c r="E181" s="69">
        <v>14</v>
      </c>
    </row>
    <row r="182" spans="1:5">
      <c r="A182" s="20" t="s">
        <v>316</v>
      </c>
      <c r="B182" s="100" t="s">
        <v>317</v>
      </c>
      <c r="C182" s="69"/>
      <c r="D182" s="69"/>
      <c r="E182" s="69"/>
    </row>
    <row r="183" spans="1:5" ht="78.75">
      <c r="A183" s="20" t="s">
        <v>318</v>
      </c>
      <c r="B183" s="100" t="s">
        <v>319</v>
      </c>
      <c r="C183" s="69"/>
      <c r="D183" s="69">
        <v>10</v>
      </c>
      <c r="E183" s="69">
        <v>4</v>
      </c>
    </row>
    <row r="184" spans="1:5" ht="32.25" customHeight="1">
      <c r="A184" s="20" t="s">
        <v>320</v>
      </c>
      <c r="B184" s="100" t="s">
        <v>50</v>
      </c>
      <c r="C184" s="69"/>
      <c r="D184" s="69">
        <v>124</v>
      </c>
      <c r="E184" s="69">
        <v>1</v>
      </c>
    </row>
    <row r="185" spans="1:5" ht="78.75">
      <c r="A185" s="20" t="s">
        <v>321</v>
      </c>
      <c r="B185" s="100" t="s">
        <v>322</v>
      </c>
      <c r="C185" s="69"/>
      <c r="D185" s="69">
        <v>7</v>
      </c>
      <c r="E185" s="69">
        <v>0</v>
      </c>
    </row>
    <row r="186" spans="1:5">
      <c r="A186" s="20" t="s">
        <v>323</v>
      </c>
      <c r="B186" s="100" t="s">
        <v>324</v>
      </c>
      <c r="C186" s="69"/>
      <c r="D186" s="69"/>
      <c r="E186" s="69"/>
    </row>
    <row r="187" spans="1:5" ht="94.5">
      <c r="A187" s="20" t="s">
        <v>325</v>
      </c>
      <c r="B187" s="40" t="s">
        <v>387</v>
      </c>
      <c r="C187" s="69"/>
      <c r="D187" s="69">
        <v>72</v>
      </c>
      <c r="E187" s="69">
        <v>11</v>
      </c>
    </row>
    <row r="188" spans="1:5" ht="94.5">
      <c r="A188" s="20" t="s">
        <v>326</v>
      </c>
      <c r="B188" s="40" t="s">
        <v>388</v>
      </c>
      <c r="C188" s="69"/>
      <c r="D188" s="69">
        <v>27</v>
      </c>
      <c r="E188" s="69">
        <v>0</v>
      </c>
    </row>
    <row r="189" spans="1:5" ht="47.25">
      <c r="A189" s="20" t="s">
        <v>328</v>
      </c>
      <c r="B189" s="100" t="s">
        <v>327</v>
      </c>
      <c r="C189" s="69"/>
      <c r="D189" s="69">
        <v>12</v>
      </c>
      <c r="E189" s="69">
        <v>6</v>
      </c>
    </row>
    <row r="190" spans="1:5" ht="47.25">
      <c r="A190" s="20" t="s">
        <v>329</v>
      </c>
      <c r="B190" s="100" t="s">
        <v>74</v>
      </c>
      <c r="C190" s="69"/>
      <c r="D190" s="69">
        <v>49</v>
      </c>
      <c r="E190" s="69">
        <v>10</v>
      </c>
    </row>
    <row r="191" spans="1:5" ht="31.5">
      <c r="A191" s="20" t="s">
        <v>331</v>
      </c>
      <c r="B191" s="100" t="s">
        <v>330</v>
      </c>
      <c r="C191" s="69"/>
      <c r="D191" s="69">
        <v>1</v>
      </c>
      <c r="E191" s="69">
        <v>1</v>
      </c>
    </row>
    <row r="192" spans="1:5" ht="31.5">
      <c r="A192" s="20" t="s">
        <v>389</v>
      </c>
      <c r="B192" s="100" t="s">
        <v>332</v>
      </c>
      <c r="C192" s="69"/>
      <c r="D192" s="69">
        <v>136</v>
      </c>
      <c r="E192" s="69">
        <v>5</v>
      </c>
    </row>
    <row r="193" spans="1:5">
      <c r="A193" s="20" t="s">
        <v>333</v>
      </c>
      <c r="B193" s="100" t="s">
        <v>334</v>
      </c>
      <c r="C193" s="69"/>
      <c r="D193" s="69"/>
      <c r="E193" s="69"/>
    </row>
    <row r="194" spans="1:5" ht="63.75" customHeight="1">
      <c r="A194" s="20" t="s">
        <v>335</v>
      </c>
      <c r="B194" s="100" t="s">
        <v>336</v>
      </c>
      <c r="C194" s="69"/>
      <c r="D194" s="69">
        <v>169</v>
      </c>
      <c r="E194" s="69">
        <v>7</v>
      </c>
    </row>
    <row r="195" spans="1:5" ht="47.25">
      <c r="A195" s="20" t="s">
        <v>337</v>
      </c>
      <c r="B195" s="100" t="s">
        <v>338</v>
      </c>
      <c r="C195" s="69"/>
      <c r="D195" s="69">
        <v>72</v>
      </c>
      <c r="E195" s="69">
        <v>3</v>
      </c>
    </row>
    <row r="196" spans="1:5" ht="31.5">
      <c r="A196" s="20" t="s">
        <v>339</v>
      </c>
      <c r="B196" s="100" t="s">
        <v>340</v>
      </c>
      <c r="C196" s="69"/>
      <c r="D196" s="69">
        <v>34</v>
      </c>
      <c r="E196" s="69">
        <v>4</v>
      </c>
    </row>
    <row r="197" spans="1:5" ht="31.5">
      <c r="A197" s="20" t="s">
        <v>341</v>
      </c>
      <c r="B197" s="100" t="s">
        <v>342</v>
      </c>
      <c r="C197" s="69"/>
      <c r="D197" s="69">
        <v>1</v>
      </c>
      <c r="E197" s="69">
        <v>1</v>
      </c>
    </row>
    <row r="198" spans="1:5" ht="31.5">
      <c r="A198" s="20" t="s">
        <v>343</v>
      </c>
      <c r="B198" s="100" t="s">
        <v>344</v>
      </c>
      <c r="C198" s="69"/>
      <c r="D198" s="69">
        <v>9</v>
      </c>
      <c r="E198" s="69">
        <v>0</v>
      </c>
    </row>
    <row r="199" spans="1:5" ht="47.25">
      <c r="A199" s="20" t="s">
        <v>345</v>
      </c>
      <c r="B199" s="100" t="s">
        <v>349</v>
      </c>
      <c r="C199" s="69"/>
      <c r="D199" s="69"/>
      <c r="E199" s="69"/>
    </row>
    <row r="200" spans="1:5" ht="141.75">
      <c r="A200" s="20" t="s">
        <v>346</v>
      </c>
      <c r="B200" s="22" t="s">
        <v>100</v>
      </c>
      <c r="C200" s="69"/>
      <c r="D200" s="69">
        <v>15</v>
      </c>
      <c r="E200" s="69">
        <v>0</v>
      </c>
    </row>
    <row r="201" spans="1:5" ht="110.25">
      <c r="A201" s="20" t="s">
        <v>350</v>
      </c>
      <c r="B201" s="22" t="s">
        <v>78</v>
      </c>
      <c r="C201" s="69"/>
      <c r="D201" s="69">
        <v>376</v>
      </c>
      <c r="E201" s="69">
        <v>26</v>
      </c>
    </row>
    <row r="202" spans="1:5" ht="80.25" customHeight="1">
      <c r="A202" s="20" t="s">
        <v>351</v>
      </c>
      <c r="B202" s="22" t="s">
        <v>187</v>
      </c>
      <c r="C202" s="69"/>
      <c r="D202" s="69">
        <v>8</v>
      </c>
      <c r="E202" s="69">
        <v>0</v>
      </c>
    </row>
    <row r="203" spans="1:5" ht="141.75">
      <c r="A203" s="20" t="s">
        <v>352</v>
      </c>
      <c r="B203" s="22" t="s">
        <v>48</v>
      </c>
      <c r="C203" s="69"/>
      <c r="D203" s="69">
        <v>47</v>
      </c>
      <c r="E203" s="69">
        <v>11</v>
      </c>
    </row>
    <row r="204" spans="1:5" ht="146.25" customHeight="1">
      <c r="A204" s="20" t="s">
        <v>353</v>
      </c>
      <c r="B204" s="22" t="s">
        <v>164</v>
      </c>
      <c r="C204" s="69"/>
      <c r="D204" s="92">
        <v>0</v>
      </c>
      <c r="E204" s="92">
        <v>0</v>
      </c>
    </row>
    <row r="205" spans="1:5" ht="78.75">
      <c r="A205" s="20" t="s">
        <v>354</v>
      </c>
      <c r="B205" s="40" t="s">
        <v>374</v>
      </c>
      <c r="C205" s="69"/>
      <c r="D205" s="69">
        <v>1</v>
      </c>
      <c r="E205" s="69">
        <v>1</v>
      </c>
    </row>
    <row r="206" spans="1:5" ht="67.5" customHeight="1">
      <c r="A206" s="20" t="s">
        <v>375</v>
      </c>
      <c r="B206" s="40" t="s">
        <v>376</v>
      </c>
      <c r="C206" s="69"/>
      <c r="D206" s="69">
        <v>1</v>
      </c>
      <c r="E206" s="69">
        <v>4</v>
      </c>
    </row>
    <row r="207" spans="1:5" ht="110.25">
      <c r="A207" s="20" t="s">
        <v>377</v>
      </c>
      <c r="B207" s="40" t="s">
        <v>378</v>
      </c>
      <c r="C207" s="69"/>
      <c r="D207" s="92">
        <v>0</v>
      </c>
      <c r="E207" s="92">
        <v>0</v>
      </c>
    </row>
    <row r="208" spans="1:5" ht="47.25">
      <c r="A208" s="20" t="s">
        <v>390</v>
      </c>
      <c r="B208" s="40" t="s">
        <v>391</v>
      </c>
      <c r="C208" s="87"/>
      <c r="D208" s="87">
        <v>538</v>
      </c>
      <c r="E208" s="87">
        <v>116</v>
      </c>
    </row>
    <row r="209" spans="1:25">
      <c r="A209" s="159" t="s">
        <v>359</v>
      </c>
      <c r="B209" s="160"/>
      <c r="C209" s="70"/>
      <c r="D209" s="93">
        <f>SUM(D17:D208)</f>
        <v>6858</v>
      </c>
      <c r="E209" s="70">
        <f>SUM(E17:E208)</f>
        <v>963</v>
      </c>
    </row>
    <row r="210" spans="1:25" ht="17.25" customHeight="1">
      <c r="A210" s="71"/>
      <c r="B210" s="101"/>
      <c r="C210" s="59"/>
      <c r="D210" s="59"/>
      <c r="E210" s="59"/>
    </row>
    <row r="211" spans="1:25">
      <c r="A211" s="136" t="s">
        <v>360</v>
      </c>
      <c r="B211" s="136"/>
      <c r="C211" s="136"/>
      <c r="D211" s="136"/>
      <c r="E211" s="136"/>
    </row>
    <row r="212" spans="1:25" ht="35.25" customHeight="1">
      <c r="A212" s="137" t="s">
        <v>411</v>
      </c>
      <c r="B212" s="137"/>
      <c r="C212" s="137"/>
      <c r="D212" s="137"/>
      <c r="E212" s="137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11"/>
      <c r="Q212" s="11"/>
      <c r="R212" s="11"/>
      <c r="S212" s="11"/>
      <c r="T212" s="11"/>
      <c r="U212" s="11"/>
      <c r="V212" s="11"/>
      <c r="W212" s="11"/>
      <c r="X212" s="11"/>
      <c r="Y212" s="11"/>
    </row>
    <row r="213" spans="1:25" ht="8.25" customHeight="1">
      <c r="B213" s="98"/>
    </row>
    <row r="214" spans="1:25">
      <c r="A214" s="158" t="s">
        <v>396</v>
      </c>
      <c r="B214" s="158"/>
      <c r="C214" s="27"/>
      <c r="D214" s="152">
        <v>45901</v>
      </c>
      <c r="E214" s="152"/>
      <c r="F214" s="30"/>
      <c r="G214" s="27"/>
      <c r="H214" s="27"/>
      <c r="I214" s="28"/>
      <c r="J214" s="13"/>
      <c r="K214" s="13"/>
      <c r="L214" s="13"/>
      <c r="M214" s="27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</row>
    <row r="215" spans="1:25">
      <c r="A215" s="151" t="s">
        <v>357</v>
      </c>
      <c r="B215" s="151"/>
      <c r="C215" s="27"/>
      <c r="D215" s="153" t="s">
        <v>358</v>
      </c>
      <c r="E215" s="153"/>
      <c r="F215" s="27"/>
      <c r="G215" s="27"/>
      <c r="H215" s="27"/>
      <c r="I215" s="28"/>
      <c r="J215" s="30"/>
      <c r="K215" s="30"/>
      <c r="L215" s="30"/>
      <c r="M215" s="27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</row>
    <row r="216" spans="1:25">
      <c r="B216" s="98"/>
    </row>
    <row r="217" spans="1:25">
      <c r="B217" s="98"/>
    </row>
    <row r="218" spans="1:25">
      <c r="B218" s="98"/>
    </row>
    <row r="219" spans="1:25">
      <c r="B219" s="98"/>
    </row>
    <row r="220" spans="1:25">
      <c r="B220" s="98"/>
    </row>
    <row r="221" spans="1:25">
      <c r="B221" s="98"/>
    </row>
  </sheetData>
  <mergeCells count="15">
    <mergeCell ref="A212:E212"/>
    <mergeCell ref="A214:B214"/>
    <mergeCell ref="D214:E214"/>
    <mergeCell ref="A215:B215"/>
    <mergeCell ref="D215:E215"/>
    <mergeCell ref="A211:E211"/>
    <mergeCell ref="A1:E1"/>
    <mergeCell ref="A13:E13"/>
    <mergeCell ref="A10:E10"/>
    <mergeCell ref="A11:E11"/>
    <mergeCell ref="A209:B209"/>
    <mergeCell ref="A6:E6"/>
    <mergeCell ref="A7:E7"/>
    <mergeCell ref="A8:E8"/>
    <mergeCell ref="A14:E14"/>
  </mergeCells>
  <conditionalFormatting sqref="B98 B175 B144 B203:B206">
    <cfRule type="cellIs" dxfId="53" priority="10" operator="equal">
      <formula>#REF!</formula>
    </cfRule>
  </conditionalFormatting>
  <conditionalFormatting sqref="B206">
    <cfRule type="cellIs" dxfId="52" priority="6" operator="equal">
      <formula>#REF!</formula>
    </cfRule>
  </conditionalFormatting>
  <conditionalFormatting sqref="B185:B186">
    <cfRule type="cellIs" dxfId="51" priority="17" operator="equal">
      <formula>$BS$218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Y221"/>
  <sheetViews>
    <sheetView topLeftCell="A204" zoomScale="90" zoomScaleNormal="90" workbookViewId="0">
      <selection activeCell="I211" sqref="I211"/>
    </sheetView>
  </sheetViews>
  <sheetFormatPr defaultRowHeight="15.75"/>
  <cols>
    <col min="1" max="1" width="9.140625" style="1"/>
    <col min="2" max="2" width="32.7109375" style="1" customWidth="1"/>
    <col min="3" max="3" width="20.7109375" style="1" customWidth="1"/>
    <col min="4" max="4" width="17.7109375" style="1" customWidth="1"/>
    <col min="5" max="5" width="19.7109375" style="1" customWidth="1"/>
    <col min="6" max="16384" width="9.140625" style="1"/>
  </cols>
  <sheetData>
    <row r="1" spans="1:6" s="114" customFormat="1">
      <c r="A1" s="142" t="s">
        <v>432</v>
      </c>
      <c r="B1" s="142"/>
      <c r="C1" s="142"/>
      <c r="D1" s="142"/>
      <c r="E1" s="142"/>
      <c r="F1" s="113"/>
    </row>
    <row r="2" spans="1:6" s="114" customFormat="1">
      <c r="A2" s="113"/>
      <c r="B2" s="113"/>
      <c r="C2" s="113"/>
      <c r="D2" s="113"/>
      <c r="E2" s="113"/>
      <c r="F2" s="113"/>
    </row>
    <row r="3" spans="1:6" s="114" customFormat="1">
      <c r="A3" s="113"/>
      <c r="B3" s="113"/>
      <c r="C3" s="113"/>
      <c r="D3" s="113"/>
      <c r="E3" s="113"/>
      <c r="F3" s="113"/>
    </row>
    <row r="4" spans="1:6" s="114" customFormat="1">
      <c r="A4" s="113"/>
      <c r="B4" s="113"/>
      <c r="C4" s="113"/>
      <c r="D4" s="113"/>
      <c r="E4" s="113"/>
      <c r="F4" s="113"/>
    </row>
    <row r="5" spans="1:6" s="114" customFormat="1" ht="15">
      <c r="A5" s="115"/>
      <c r="B5" s="116"/>
      <c r="C5" s="115"/>
      <c r="D5" s="115"/>
      <c r="E5" s="115"/>
      <c r="F5" s="115"/>
    </row>
    <row r="6" spans="1:6" s="114" customFormat="1" ht="15">
      <c r="A6" s="130" t="s">
        <v>424</v>
      </c>
      <c r="B6" s="130"/>
      <c r="C6" s="130"/>
      <c r="D6" s="130"/>
      <c r="E6" s="130"/>
      <c r="F6" s="117"/>
    </row>
    <row r="7" spans="1:6" s="114" customFormat="1" ht="30" customHeight="1">
      <c r="A7" s="154" t="s">
        <v>433</v>
      </c>
      <c r="B7" s="154"/>
      <c r="C7" s="154"/>
      <c r="D7" s="154"/>
      <c r="E7" s="154"/>
      <c r="F7" s="117"/>
    </row>
    <row r="8" spans="1:6" s="114" customFormat="1" ht="15">
      <c r="A8" s="130" t="s">
        <v>428</v>
      </c>
      <c r="B8" s="130"/>
      <c r="C8" s="130"/>
      <c r="D8" s="130"/>
      <c r="E8" s="130"/>
      <c r="F8" s="117"/>
    </row>
    <row r="9" spans="1:6" s="114" customFormat="1" ht="15">
      <c r="A9" s="118"/>
      <c r="B9" s="119"/>
      <c r="C9" s="118"/>
      <c r="D9" s="118"/>
      <c r="E9" s="118"/>
      <c r="F9" s="118"/>
    </row>
    <row r="10" spans="1:6" s="114" customFormat="1" ht="15">
      <c r="A10" s="149" t="s">
        <v>12</v>
      </c>
      <c r="B10" s="149"/>
      <c r="C10" s="149"/>
      <c r="D10" s="149"/>
      <c r="E10" s="149"/>
      <c r="F10" s="120"/>
    </row>
    <row r="11" spans="1:6" s="114" customFormat="1" ht="30" customHeight="1">
      <c r="A11" s="155" t="s">
        <v>426</v>
      </c>
      <c r="B11" s="156"/>
      <c r="C11" s="156"/>
      <c r="D11" s="156"/>
      <c r="E11" s="157"/>
      <c r="F11" s="120"/>
    </row>
    <row r="12" spans="1:6" s="114" customFormat="1" ht="15">
      <c r="A12" s="120"/>
      <c r="B12" s="121"/>
      <c r="C12" s="120"/>
      <c r="D12" s="120"/>
      <c r="E12" s="120"/>
      <c r="F12" s="120"/>
    </row>
    <row r="13" spans="1:6" s="114" customFormat="1" ht="20.25" customHeight="1">
      <c r="A13" s="144" t="s">
        <v>365</v>
      </c>
      <c r="B13" s="144"/>
      <c r="C13" s="144"/>
      <c r="D13" s="144"/>
      <c r="E13" s="144"/>
      <c r="F13" s="120"/>
    </row>
    <row r="14" spans="1:6" s="114" customFormat="1" ht="35.25" customHeight="1">
      <c r="A14" s="135" t="s">
        <v>441</v>
      </c>
      <c r="B14" s="135"/>
      <c r="C14" s="135"/>
      <c r="D14" s="135"/>
      <c r="E14" s="135"/>
      <c r="F14" s="122"/>
    </row>
    <row r="15" spans="1:6" ht="126">
      <c r="A15" s="70" t="s">
        <v>0</v>
      </c>
      <c r="B15" s="99" t="s">
        <v>1</v>
      </c>
      <c r="C15" s="70" t="s">
        <v>13</v>
      </c>
      <c r="D15" s="70" t="s">
        <v>14</v>
      </c>
      <c r="E15" s="70" t="s">
        <v>8</v>
      </c>
    </row>
    <row r="16" spans="1:6" s="18" customFormat="1">
      <c r="A16" s="24">
        <v>1</v>
      </c>
      <c r="B16" s="25">
        <v>2</v>
      </c>
      <c r="C16" s="24">
        <v>3</v>
      </c>
      <c r="D16" s="24">
        <v>4</v>
      </c>
      <c r="E16" s="24">
        <v>5</v>
      </c>
    </row>
    <row r="17" spans="1:5" ht="31.5">
      <c r="A17" s="20">
        <v>1</v>
      </c>
      <c r="B17" s="41" t="s">
        <v>27</v>
      </c>
      <c r="C17" s="69"/>
      <c r="D17" s="69"/>
      <c r="E17" s="69"/>
    </row>
    <row r="18" spans="1:5" ht="78.75">
      <c r="A18" s="20" t="s">
        <v>28</v>
      </c>
      <c r="B18" s="100" t="s">
        <v>29</v>
      </c>
      <c r="C18" s="69"/>
      <c r="D18" s="92">
        <v>0</v>
      </c>
      <c r="E18" s="92">
        <v>0</v>
      </c>
    </row>
    <row r="19" spans="1:5" ht="47.25">
      <c r="A19" s="20" t="s">
        <v>30</v>
      </c>
      <c r="B19" s="100" t="s">
        <v>31</v>
      </c>
      <c r="C19" s="69"/>
      <c r="D19" s="69">
        <v>0</v>
      </c>
      <c r="E19" s="69">
        <v>0</v>
      </c>
    </row>
    <row r="20" spans="1:5" ht="31.5">
      <c r="A20" s="20" t="s">
        <v>32</v>
      </c>
      <c r="B20" s="100" t="s">
        <v>33</v>
      </c>
      <c r="C20" s="69"/>
      <c r="D20" s="92">
        <v>0</v>
      </c>
      <c r="E20" s="92">
        <v>0</v>
      </c>
    </row>
    <row r="21" spans="1:5">
      <c r="A21" s="20" t="s">
        <v>34</v>
      </c>
      <c r="B21" s="41" t="s">
        <v>35</v>
      </c>
      <c r="C21" s="69"/>
      <c r="D21" s="69"/>
      <c r="E21" s="69"/>
    </row>
    <row r="22" spans="1:5" ht="31.5">
      <c r="A22" s="20" t="s">
        <v>36</v>
      </c>
      <c r="B22" s="100" t="s">
        <v>368</v>
      </c>
      <c r="C22" s="69"/>
      <c r="D22" s="69">
        <v>1</v>
      </c>
      <c r="E22" s="69">
        <v>0</v>
      </c>
    </row>
    <row r="23" spans="1:5" ht="78.75">
      <c r="A23" s="20" t="s">
        <v>37</v>
      </c>
      <c r="B23" s="100" t="s">
        <v>38</v>
      </c>
      <c r="C23" s="69"/>
      <c r="D23" s="69">
        <v>40</v>
      </c>
      <c r="E23" s="69">
        <v>12</v>
      </c>
    </row>
    <row r="24" spans="1:5">
      <c r="A24" s="20" t="s">
        <v>39</v>
      </c>
      <c r="B24" s="41" t="s">
        <v>40</v>
      </c>
      <c r="C24" s="69"/>
      <c r="D24" s="69"/>
      <c r="E24" s="69"/>
    </row>
    <row r="25" spans="1:5" ht="78.75">
      <c r="A25" s="20" t="s">
        <v>41</v>
      </c>
      <c r="B25" s="100" t="s">
        <v>42</v>
      </c>
      <c r="C25" s="69"/>
      <c r="D25" s="69">
        <v>1</v>
      </c>
      <c r="E25" s="69">
        <v>1</v>
      </c>
    </row>
    <row r="26" spans="1:5" ht="31.5">
      <c r="A26" s="20" t="s">
        <v>43</v>
      </c>
      <c r="B26" s="100" t="s">
        <v>44</v>
      </c>
      <c r="C26" s="69"/>
      <c r="D26" s="69">
        <v>3</v>
      </c>
      <c r="E26" s="69">
        <v>4</v>
      </c>
    </row>
    <row r="27" spans="1:5" ht="31.5">
      <c r="A27" s="20" t="s">
        <v>45</v>
      </c>
      <c r="B27" s="100" t="s">
        <v>46</v>
      </c>
      <c r="C27" s="69"/>
      <c r="D27" s="92">
        <v>0</v>
      </c>
      <c r="E27" s="92">
        <v>0</v>
      </c>
    </row>
    <row r="28" spans="1:5" ht="47.25">
      <c r="A28" s="20" t="s">
        <v>47</v>
      </c>
      <c r="B28" s="100" t="s">
        <v>50</v>
      </c>
      <c r="C28" s="69"/>
      <c r="D28" s="69">
        <v>1</v>
      </c>
      <c r="E28" s="69">
        <v>0</v>
      </c>
    </row>
    <row r="29" spans="1:5" ht="47.25">
      <c r="A29" s="20" t="s">
        <v>49</v>
      </c>
      <c r="B29" s="22" t="s">
        <v>369</v>
      </c>
      <c r="C29" s="69"/>
      <c r="D29" s="92">
        <v>0</v>
      </c>
      <c r="E29" s="92">
        <v>0</v>
      </c>
    </row>
    <row r="30" spans="1:5" ht="47.25">
      <c r="A30" s="20" t="s">
        <v>51</v>
      </c>
      <c r="B30" s="40" t="s">
        <v>399</v>
      </c>
      <c r="C30" s="69"/>
      <c r="D30" s="92">
        <v>0</v>
      </c>
      <c r="E30" s="92">
        <v>0</v>
      </c>
    </row>
    <row r="31" spans="1:5" ht="63">
      <c r="A31" s="20" t="s">
        <v>400</v>
      </c>
      <c r="B31" s="100" t="s">
        <v>52</v>
      </c>
      <c r="C31" s="69"/>
      <c r="D31" s="92">
        <v>0</v>
      </c>
      <c r="E31" s="92">
        <v>0</v>
      </c>
    </row>
    <row r="32" spans="1:5" ht="31.5">
      <c r="A32" s="20" t="s">
        <v>53</v>
      </c>
      <c r="B32" s="100" t="s">
        <v>54</v>
      </c>
      <c r="C32" s="69"/>
      <c r="D32" s="69"/>
      <c r="E32" s="69"/>
    </row>
    <row r="33" spans="1:5" ht="47.25">
      <c r="A33" s="20" t="s">
        <v>55</v>
      </c>
      <c r="B33" s="100" t="s">
        <v>407</v>
      </c>
      <c r="C33" s="69"/>
      <c r="D33" s="92">
        <v>0</v>
      </c>
      <c r="E33" s="92">
        <v>0</v>
      </c>
    </row>
    <row r="34" spans="1:5" ht="47.25">
      <c r="A34" s="20" t="s">
        <v>57</v>
      </c>
      <c r="B34" s="100" t="s">
        <v>56</v>
      </c>
      <c r="C34" s="69"/>
      <c r="D34" s="69">
        <v>6</v>
      </c>
      <c r="E34" s="69">
        <v>7</v>
      </c>
    </row>
    <row r="35" spans="1:5" ht="78.75">
      <c r="A35" s="20" t="s">
        <v>373</v>
      </c>
      <c r="B35" s="100" t="s">
        <v>58</v>
      </c>
      <c r="C35" s="69"/>
      <c r="D35" s="92">
        <v>0</v>
      </c>
      <c r="E35" s="92">
        <v>0</v>
      </c>
    </row>
    <row r="36" spans="1:5" ht="31.5">
      <c r="A36" s="20" t="s">
        <v>59</v>
      </c>
      <c r="B36" s="100" t="s">
        <v>60</v>
      </c>
      <c r="C36" s="69"/>
      <c r="D36" s="69"/>
      <c r="E36" s="69"/>
    </row>
    <row r="37" spans="1:5" ht="78.75">
      <c r="A37" s="20" t="s">
        <v>61</v>
      </c>
      <c r="B37" s="100" t="s">
        <v>62</v>
      </c>
      <c r="C37" s="69"/>
      <c r="D37" s="92">
        <v>0</v>
      </c>
      <c r="E37" s="92">
        <v>0</v>
      </c>
    </row>
    <row r="38" spans="1:5" ht="63">
      <c r="A38" s="20" t="s">
        <v>63</v>
      </c>
      <c r="B38" s="100" t="s">
        <v>64</v>
      </c>
      <c r="C38" s="69"/>
      <c r="D38" s="69">
        <v>2</v>
      </c>
      <c r="E38" s="69">
        <v>0</v>
      </c>
    </row>
    <row r="39" spans="1:5" ht="63">
      <c r="A39" s="20" t="s">
        <v>65</v>
      </c>
      <c r="B39" s="100" t="s">
        <v>66</v>
      </c>
      <c r="C39" s="69"/>
      <c r="D39" s="92">
        <v>0</v>
      </c>
      <c r="E39" s="92">
        <v>0</v>
      </c>
    </row>
    <row r="40" spans="1:5" ht="63">
      <c r="A40" s="20" t="s">
        <v>67</v>
      </c>
      <c r="B40" s="100" t="s">
        <v>68</v>
      </c>
      <c r="C40" s="69"/>
      <c r="D40" s="92">
        <v>0</v>
      </c>
      <c r="E40" s="92">
        <v>0</v>
      </c>
    </row>
    <row r="41" spans="1:5" ht="63">
      <c r="A41" s="20" t="s">
        <v>347</v>
      </c>
      <c r="B41" s="100" t="s">
        <v>69</v>
      </c>
      <c r="C41" s="69"/>
      <c r="D41" s="92">
        <v>0</v>
      </c>
      <c r="E41" s="92">
        <v>0</v>
      </c>
    </row>
    <row r="42" spans="1:5" ht="63">
      <c r="A42" s="20" t="s">
        <v>348</v>
      </c>
      <c r="B42" s="100" t="s">
        <v>70</v>
      </c>
      <c r="C42" s="69"/>
      <c r="D42" s="92">
        <v>0</v>
      </c>
      <c r="E42" s="92">
        <v>0</v>
      </c>
    </row>
    <row r="43" spans="1:5">
      <c r="A43" s="20" t="s">
        <v>71</v>
      </c>
      <c r="B43" s="100" t="s">
        <v>72</v>
      </c>
      <c r="C43" s="69"/>
      <c r="D43" s="69"/>
      <c r="E43" s="69"/>
    </row>
    <row r="44" spans="1:5" ht="47.25">
      <c r="A44" s="20" t="s">
        <v>73</v>
      </c>
      <c r="B44" s="100" t="s">
        <v>74</v>
      </c>
      <c r="C44" s="69"/>
      <c r="D44" s="92">
        <v>0</v>
      </c>
      <c r="E44" s="92">
        <v>0</v>
      </c>
    </row>
    <row r="45" spans="1:5" ht="47.25">
      <c r="A45" s="20" t="s">
        <v>75</v>
      </c>
      <c r="B45" s="100" t="s">
        <v>76</v>
      </c>
      <c r="C45" s="69"/>
      <c r="D45" s="92">
        <v>0</v>
      </c>
      <c r="E45" s="92">
        <v>0</v>
      </c>
    </row>
    <row r="46" spans="1:5" ht="78.75">
      <c r="A46" s="20" t="s">
        <v>77</v>
      </c>
      <c r="B46" s="40" t="s">
        <v>416</v>
      </c>
      <c r="C46" s="69"/>
      <c r="D46" s="92">
        <v>0</v>
      </c>
      <c r="E46" s="92">
        <v>0</v>
      </c>
    </row>
    <row r="47" spans="1:5" ht="47.25">
      <c r="A47" s="20" t="s">
        <v>79</v>
      </c>
      <c r="B47" s="100" t="s">
        <v>81</v>
      </c>
      <c r="C47" s="69"/>
      <c r="D47" s="69">
        <v>2</v>
      </c>
      <c r="E47" s="69">
        <v>0</v>
      </c>
    </row>
    <row r="48" spans="1:5" ht="47.25">
      <c r="A48" s="20" t="s">
        <v>80</v>
      </c>
      <c r="B48" s="100" t="s">
        <v>50</v>
      </c>
      <c r="C48" s="69"/>
      <c r="D48" s="69">
        <v>0</v>
      </c>
      <c r="E48" s="69">
        <v>0</v>
      </c>
    </row>
    <row r="49" spans="1:5" ht="63">
      <c r="A49" s="20" t="s">
        <v>82</v>
      </c>
      <c r="B49" s="100" t="s">
        <v>83</v>
      </c>
      <c r="C49" s="69"/>
      <c r="D49" s="92">
        <v>0</v>
      </c>
      <c r="E49" s="92">
        <v>0</v>
      </c>
    </row>
    <row r="50" spans="1:5">
      <c r="A50" s="20" t="s">
        <v>84</v>
      </c>
      <c r="B50" s="100" t="s">
        <v>85</v>
      </c>
      <c r="C50" s="69"/>
      <c r="D50" s="69"/>
      <c r="E50" s="69"/>
    </row>
    <row r="51" spans="1:5" ht="47.25">
      <c r="A51" s="20" t="s">
        <v>86</v>
      </c>
      <c r="B51" s="100" t="s">
        <v>87</v>
      </c>
      <c r="C51" s="69"/>
      <c r="D51" s="69">
        <v>9</v>
      </c>
      <c r="E51" s="69">
        <v>0</v>
      </c>
    </row>
    <row r="52" spans="1:5">
      <c r="A52" s="20" t="s">
        <v>88</v>
      </c>
      <c r="B52" s="100" t="s">
        <v>89</v>
      </c>
      <c r="C52" s="69"/>
      <c r="D52" s="69"/>
      <c r="E52" s="69"/>
    </row>
    <row r="53" spans="1:5" ht="47.25">
      <c r="A53" s="20" t="s">
        <v>90</v>
      </c>
      <c r="B53" s="100" t="s">
        <v>91</v>
      </c>
      <c r="C53" s="69"/>
      <c r="D53" s="92">
        <v>0</v>
      </c>
      <c r="E53" s="92">
        <v>0</v>
      </c>
    </row>
    <row r="54" spans="1:5" ht="47.25">
      <c r="A54" s="20" t="s">
        <v>92</v>
      </c>
      <c r="B54" s="100" t="s">
        <v>31</v>
      </c>
      <c r="C54" s="69"/>
      <c r="D54" s="69">
        <v>2</v>
      </c>
      <c r="E54" s="69">
        <v>0</v>
      </c>
    </row>
    <row r="55" spans="1:5">
      <c r="A55" s="20" t="s">
        <v>93</v>
      </c>
      <c r="B55" s="100" t="s">
        <v>94</v>
      </c>
      <c r="C55" s="69"/>
      <c r="D55" s="69"/>
      <c r="E55" s="69"/>
    </row>
    <row r="56" spans="1:5" ht="47.25">
      <c r="A56" s="20" t="s">
        <v>95</v>
      </c>
      <c r="B56" s="100" t="s">
        <v>31</v>
      </c>
      <c r="C56" s="69"/>
      <c r="D56" s="69">
        <v>0</v>
      </c>
      <c r="E56" s="69">
        <v>0</v>
      </c>
    </row>
    <row r="57" spans="1:5" ht="78.75">
      <c r="A57" s="20" t="s">
        <v>96</v>
      </c>
      <c r="B57" s="100" t="s">
        <v>98</v>
      </c>
      <c r="C57" s="69"/>
      <c r="D57" s="92">
        <v>0</v>
      </c>
      <c r="E57" s="92">
        <v>0</v>
      </c>
    </row>
    <row r="58" spans="1:5" ht="47.25">
      <c r="A58" s="20" t="s">
        <v>97</v>
      </c>
      <c r="B58" s="100" t="s">
        <v>101</v>
      </c>
      <c r="C58" s="69"/>
      <c r="D58" s="92">
        <v>0</v>
      </c>
      <c r="E58" s="92">
        <v>0</v>
      </c>
    </row>
    <row r="59" spans="1:5" ht="47.25">
      <c r="A59" s="20" t="s">
        <v>99</v>
      </c>
      <c r="B59" s="100" t="s">
        <v>102</v>
      </c>
      <c r="C59" s="69"/>
      <c r="D59" s="69">
        <v>3</v>
      </c>
      <c r="E59" s="69">
        <v>1</v>
      </c>
    </row>
    <row r="60" spans="1:5" ht="31.5">
      <c r="A60" s="20" t="s">
        <v>103</v>
      </c>
      <c r="B60" s="100" t="s">
        <v>104</v>
      </c>
      <c r="C60" s="69"/>
      <c r="D60" s="69"/>
      <c r="E60" s="69"/>
    </row>
    <row r="61" spans="1:5" ht="63">
      <c r="A61" s="20" t="s">
        <v>105</v>
      </c>
      <c r="B61" s="100" t="s">
        <v>106</v>
      </c>
      <c r="C61" s="69"/>
      <c r="D61" s="92">
        <v>0</v>
      </c>
      <c r="E61" s="92">
        <v>0</v>
      </c>
    </row>
    <row r="62" spans="1:5" ht="47.25">
      <c r="A62" s="20" t="s">
        <v>107</v>
      </c>
      <c r="B62" s="100" t="s">
        <v>108</v>
      </c>
      <c r="C62" s="69"/>
      <c r="D62" s="92">
        <v>0</v>
      </c>
      <c r="E62" s="92">
        <v>0</v>
      </c>
    </row>
    <row r="63" spans="1:5" ht="31.5">
      <c r="A63" s="20" t="s">
        <v>109</v>
      </c>
      <c r="B63" s="100" t="s">
        <v>110</v>
      </c>
      <c r="C63" s="69"/>
      <c r="D63" s="69"/>
      <c r="E63" s="69"/>
    </row>
    <row r="64" spans="1:5" ht="47.25">
      <c r="A64" s="20" t="s">
        <v>111</v>
      </c>
      <c r="B64" s="100" t="s">
        <v>50</v>
      </c>
      <c r="C64" s="69"/>
      <c r="D64" s="69">
        <v>12</v>
      </c>
      <c r="E64" s="69">
        <v>4</v>
      </c>
    </row>
    <row r="65" spans="1:5" ht="47.25">
      <c r="A65" s="20" t="s">
        <v>112</v>
      </c>
      <c r="B65" s="109" t="s">
        <v>414</v>
      </c>
      <c r="C65" s="69"/>
      <c r="D65" s="69">
        <v>1</v>
      </c>
      <c r="E65" s="69">
        <v>0</v>
      </c>
    </row>
    <row r="66" spans="1:5" ht="47.25">
      <c r="A66" s="20" t="s">
        <v>113</v>
      </c>
      <c r="B66" s="109" t="s">
        <v>415</v>
      </c>
      <c r="C66" s="69"/>
      <c r="D66" s="92">
        <v>0</v>
      </c>
      <c r="E66" s="92">
        <v>0</v>
      </c>
    </row>
    <row r="67" spans="1:5" ht="31.5">
      <c r="A67" s="20" t="s">
        <v>115</v>
      </c>
      <c r="B67" s="109" t="s">
        <v>114</v>
      </c>
      <c r="C67" s="69"/>
      <c r="D67" s="69">
        <v>5</v>
      </c>
      <c r="E67" s="69">
        <v>0</v>
      </c>
    </row>
    <row r="68" spans="1:5" ht="47.25">
      <c r="A68" s="20" t="s">
        <v>116</v>
      </c>
      <c r="B68" s="109" t="s">
        <v>412</v>
      </c>
      <c r="C68" s="69"/>
      <c r="D68" s="69">
        <v>7</v>
      </c>
      <c r="E68" s="69">
        <v>0</v>
      </c>
    </row>
    <row r="69" spans="1:5" ht="47.25">
      <c r="A69" s="20" t="s">
        <v>385</v>
      </c>
      <c r="B69" s="109" t="s">
        <v>413</v>
      </c>
      <c r="C69" s="69"/>
      <c r="D69" s="69">
        <v>4</v>
      </c>
      <c r="E69" s="69">
        <v>0</v>
      </c>
    </row>
    <row r="70" spans="1:5" ht="63">
      <c r="A70" s="20" t="s">
        <v>386</v>
      </c>
      <c r="B70" s="100" t="s">
        <v>117</v>
      </c>
      <c r="C70" s="69"/>
      <c r="D70" s="92">
        <v>0</v>
      </c>
      <c r="E70" s="92">
        <v>0</v>
      </c>
    </row>
    <row r="71" spans="1:5">
      <c r="A71" s="20" t="s">
        <v>118</v>
      </c>
      <c r="B71" s="100" t="s">
        <v>119</v>
      </c>
      <c r="C71" s="69"/>
      <c r="D71" s="69"/>
      <c r="E71" s="69"/>
    </row>
    <row r="72" spans="1:5" ht="94.5">
      <c r="A72" s="20" t="s">
        <v>120</v>
      </c>
      <c r="B72" s="100" t="s">
        <v>122</v>
      </c>
      <c r="C72" s="69"/>
      <c r="D72" s="92">
        <v>0</v>
      </c>
      <c r="E72" s="92">
        <v>0</v>
      </c>
    </row>
    <row r="73" spans="1:5" ht="47.25">
      <c r="A73" s="20" t="s">
        <v>121</v>
      </c>
      <c r="B73" s="100" t="s">
        <v>123</v>
      </c>
      <c r="C73" s="69"/>
      <c r="D73" s="92">
        <v>0</v>
      </c>
      <c r="E73" s="92">
        <v>0</v>
      </c>
    </row>
    <row r="74" spans="1:5">
      <c r="A74" s="20" t="s">
        <v>124</v>
      </c>
      <c r="B74" s="100" t="s">
        <v>125</v>
      </c>
      <c r="C74" s="69"/>
      <c r="D74" s="69"/>
      <c r="E74" s="69"/>
    </row>
    <row r="75" spans="1:5" ht="78.75">
      <c r="A75" s="20" t="s">
        <v>126</v>
      </c>
      <c r="B75" s="100" t="s">
        <v>127</v>
      </c>
      <c r="C75" s="69"/>
      <c r="D75" s="69">
        <v>3</v>
      </c>
      <c r="E75" s="69">
        <v>3</v>
      </c>
    </row>
    <row r="76" spans="1:5" ht="31.5">
      <c r="A76" s="20" t="s">
        <v>128</v>
      </c>
      <c r="B76" s="100" t="s">
        <v>129</v>
      </c>
      <c r="C76" s="69"/>
      <c r="D76" s="92">
        <v>0</v>
      </c>
      <c r="E76" s="92">
        <v>0</v>
      </c>
    </row>
    <row r="77" spans="1:5" ht="47.25">
      <c r="A77" s="20" t="s">
        <v>130</v>
      </c>
      <c r="B77" s="100" t="s">
        <v>50</v>
      </c>
      <c r="C77" s="69"/>
      <c r="D77" s="69">
        <v>3</v>
      </c>
      <c r="E77" s="69">
        <v>2</v>
      </c>
    </row>
    <row r="78" spans="1:5" ht="63">
      <c r="A78" s="20" t="s">
        <v>131</v>
      </c>
      <c r="B78" s="100" t="s">
        <v>132</v>
      </c>
      <c r="C78" s="69"/>
      <c r="D78" s="92">
        <v>0</v>
      </c>
      <c r="E78" s="92">
        <v>0</v>
      </c>
    </row>
    <row r="79" spans="1:5">
      <c r="A79" s="20" t="s">
        <v>133</v>
      </c>
      <c r="B79" s="100" t="s">
        <v>134</v>
      </c>
      <c r="C79" s="69"/>
      <c r="D79" s="69"/>
      <c r="E79" s="69"/>
    </row>
    <row r="80" spans="1:5" ht="78.75">
      <c r="A80" s="20" t="s">
        <v>135</v>
      </c>
      <c r="B80" s="100" t="s">
        <v>136</v>
      </c>
      <c r="C80" s="69"/>
      <c r="D80" s="69">
        <v>3</v>
      </c>
      <c r="E80" s="69">
        <v>0</v>
      </c>
    </row>
    <row r="81" spans="1:5" ht="47.25">
      <c r="A81" s="20" t="s">
        <v>137</v>
      </c>
      <c r="B81" s="100" t="s">
        <v>138</v>
      </c>
      <c r="C81" s="69"/>
      <c r="D81" s="92">
        <v>0</v>
      </c>
      <c r="E81" s="92">
        <v>0</v>
      </c>
    </row>
    <row r="82" spans="1:5" ht="31.5">
      <c r="A82" s="20" t="s">
        <v>139</v>
      </c>
      <c r="B82" s="100" t="s">
        <v>140</v>
      </c>
      <c r="C82" s="69"/>
      <c r="D82" s="69"/>
      <c r="E82" s="69"/>
    </row>
    <row r="83" spans="1:5" ht="47.25">
      <c r="A83" s="20" t="s">
        <v>141</v>
      </c>
      <c r="B83" s="100" t="s">
        <v>31</v>
      </c>
      <c r="C83" s="69"/>
      <c r="D83" s="69">
        <v>0</v>
      </c>
      <c r="E83" s="69">
        <v>0</v>
      </c>
    </row>
    <row r="84" spans="1:5">
      <c r="A84" s="20" t="s">
        <v>142</v>
      </c>
      <c r="B84" s="100" t="s">
        <v>143</v>
      </c>
      <c r="C84" s="69"/>
      <c r="D84" s="69"/>
      <c r="E84" s="69"/>
    </row>
    <row r="85" spans="1:5" ht="78.75">
      <c r="A85" s="20" t="s">
        <v>144</v>
      </c>
      <c r="B85" s="100" t="s">
        <v>145</v>
      </c>
      <c r="C85" s="69"/>
      <c r="D85" s="92">
        <v>0</v>
      </c>
      <c r="E85" s="92">
        <v>0</v>
      </c>
    </row>
    <row r="86" spans="1:5" ht="63">
      <c r="A86" s="20" t="s">
        <v>146</v>
      </c>
      <c r="B86" s="100" t="s">
        <v>147</v>
      </c>
      <c r="C86" s="69"/>
      <c r="D86" s="92">
        <v>0</v>
      </c>
      <c r="E86" s="92">
        <v>0</v>
      </c>
    </row>
    <row r="87" spans="1:5" ht="63">
      <c r="A87" s="20" t="s">
        <v>148</v>
      </c>
      <c r="B87" s="100" t="s">
        <v>149</v>
      </c>
      <c r="C87" s="69"/>
      <c r="D87" s="69">
        <v>1</v>
      </c>
      <c r="E87" s="69">
        <v>0</v>
      </c>
    </row>
    <row r="88" spans="1:5" ht="31.5">
      <c r="A88" s="20" t="s">
        <v>150</v>
      </c>
      <c r="B88" s="100" t="s">
        <v>151</v>
      </c>
      <c r="C88" s="69"/>
      <c r="D88" s="92">
        <v>0</v>
      </c>
      <c r="E88" s="92">
        <v>0</v>
      </c>
    </row>
    <row r="89" spans="1:5" ht="78.75">
      <c r="A89" s="20" t="s">
        <v>152</v>
      </c>
      <c r="B89" s="100" t="s">
        <v>153</v>
      </c>
      <c r="C89" s="69"/>
      <c r="D89" s="92">
        <v>0</v>
      </c>
      <c r="E89" s="92">
        <v>0</v>
      </c>
    </row>
    <row r="90" spans="1:5">
      <c r="A90" s="20" t="s">
        <v>154</v>
      </c>
      <c r="B90" s="100" t="s">
        <v>155</v>
      </c>
      <c r="C90" s="69"/>
      <c r="D90" s="69"/>
      <c r="E90" s="69"/>
    </row>
    <row r="91" spans="1:5" ht="78.75">
      <c r="A91" s="20" t="s">
        <v>156</v>
      </c>
      <c r="B91" s="100" t="s">
        <v>370</v>
      </c>
      <c r="C91" s="69"/>
      <c r="D91" s="92">
        <v>0</v>
      </c>
      <c r="E91" s="92">
        <v>0</v>
      </c>
    </row>
    <row r="92" spans="1:5" ht="31.5">
      <c r="A92" s="20" t="s">
        <v>157</v>
      </c>
      <c r="B92" s="100" t="s">
        <v>158</v>
      </c>
      <c r="C92" s="69"/>
      <c r="D92" s="69">
        <v>2</v>
      </c>
      <c r="E92" s="69">
        <v>0</v>
      </c>
    </row>
    <row r="93" spans="1:5" ht="31.5">
      <c r="A93" s="20" t="s">
        <v>159</v>
      </c>
      <c r="B93" s="100" t="s">
        <v>160</v>
      </c>
      <c r="C93" s="69"/>
      <c r="D93" s="69"/>
      <c r="E93" s="69"/>
    </row>
    <row r="94" spans="1:5" ht="78.75">
      <c r="A94" s="20" t="s">
        <v>161</v>
      </c>
      <c r="B94" s="100" t="s">
        <v>162</v>
      </c>
      <c r="C94" s="69"/>
      <c r="D94" s="69">
        <v>54</v>
      </c>
      <c r="E94" s="69">
        <v>50</v>
      </c>
    </row>
    <row r="95" spans="1:5" ht="78.75">
      <c r="A95" s="20" t="s">
        <v>163</v>
      </c>
      <c r="B95" s="100" t="s">
        <v>165</v>
      </c>
      <c r="C95" s="69"/>
      <c r="D95" s="92">
        <v>0</v>
      </c>
      <c r="E95" s="92">
        <v>0</v>
      </c>
    </row>
    <row r="96" spans="1:5">
      <c r="A96" s="20" t="s">
        <v>166</v>
      </c>
      <c r="B96" s="100" t="s">
        <v>167</v>
      </c>
      <c r="C96" s="69"/>
      <c r="D96" s="69"/>
      <c r="E96" s="69"/>
    </row>
    <row r="97" spans="1:5" ht="63">
      <c r="A97" s="20" t="s">
        <v>168</v>
      </c>
      <c r="B97" s="100" t="s">
        <v>169</v>
      </c>
      <c r="C97" s="69"/>
      <c r="D97" s="92">
        <v>0</v>
      </c>
      <c r="E97" s="92">
        <v>0</v>
      </c>
    </row>
    <row r="98" spans="1:5" ht="47.25">
      <c r="A98" s="20" t="s">
        <v>170</v>
      </c>
      <c r="B98" s="100" t="s">
        <v>381</v>
      </c>
      <c r="C98" s="69"/>
      <c r="D98" s="69">
        <v>1</v>
      </c>
      <c r="E98" s="69">
        <v>0</v>
      </c>
    </row>
    <row r="99" spans="1:5" ht="31.5">
      <c r="A99" s="20" t="s">
        <v>171</v>
      </c>
      <c r="B99" s="40" t="s">
        <v>380</v>
      </c>
      <c r="C99" s="69"/>
      <c r="D99" s="92">
        <v>0</v>
      </c>
      <c r="E99" s="92">
        <v>0</v>
      </c>
    </row>
    <row r="100" spans="1:5" ht="78.75">
      <c r="A100" s="20" t="s">
        <v>173</v>
      </c>
      <c r="B100" s="100" t="s">
        <v>172</v>
      </c>
      <c r="C100" s="69"/>
      <c r="D100" s="92">
        <v>0</v>
      </c>
      <c r="E100" s="92">
        <v>0</v>
      </c>
    </row>
    <row r="101" spans="1:5" ht="47.25">
      <c r="A101" s="20" t="s">
        <v>175</v>
      </c>
      <c r="B101" s="100" t="s">
        <v>174</v>
      </c>
      <c r="C101" s="69"/>
      <c r="D101" s="92">
        <v>0</v>
      </c>
      <c r="E101" s="92">
        <v>0</v>
      </c>
    </row>
    <row r="102" spans="1:5" ht="47.25">
      <c r="A102" s="20" t="s">
        <v>176</v>
      </c>
      <c r="B102" s="100" t="s">
        <v>371</v>
      </c>
      <c r="C102" s="69"/>
      <c r="D102" s="92">
        <v>0</v>
      </c>
      <c r="E102" s="92">
        <v>0</v>
      </c>
    </row>
    <row r="103" spans="1:5" ht="63">
      <c r="A103" s="20" t="s">
        <v>379</v>
      </c>
      <c r="B103" s="100" t="s">
        <v>177</v>
      </c>
      <c r="C103" s="69"/>
      <c r="D103" s="92">
        <v>0</v>
      </c>
      <c r="E103" s="92">
        <v>0</v>
      </c>
    </row>
    <row r="104" spans="1:5">
      <c r="A104" s="20" t="s">
        <v>178</v>
      </c>
      <c r="B104" s="100" t="s">
        <v>179</v>
      </c>
      <c r="C104" s="69"/>
      <c r="D104" s="69"/>
      <c r="E104" s="69"/>
    </row>
    <row r="105" spans="1:5" ht="31.5">
      <c r="A105" s="20" t="s">
        <v>180</v>
      </c>
      <c r="B105" s="100" t="s">
        <v>181</v>
      </c>
      <c r="C105" s="69"/>
      <c r="D105" s="92">
        <v>0</v>
      </c>
      <c r="E105" s="92">
        <v>0</v>
      </c>
    </row>
    <row r="106" spans="1:5" ht="47.25">
      <c r="A106" s="20" t="s">
        <v>182</v>
      </c>
      <c r="B106" s="100" t="s">
        <v>31</v>
      </c>
      <c r="C106" s="69"/>
      <c r="D106" s="69">
        <v>0</v>
      </c>
      <c r="E106" s="69">
        <v>0</v>
      </c>
    </row>
    <row r="107" spans="1:5" ht="78.75">
      <c r="A107" s="20" t="s">
        <v>183</v>
      </c>
      <c r="B107" s="100" t="s">
        <v>184</v>
      </c>
      <c r="C107" s="69"/>
      <c r="D107" s="92">
        <v>0</v>
      </c>
      <c r="E107" s="92">
        <v>0</v>
      </c>
    </row>
    <row r="108" spans="1:5" ht="47.25">
      <c r="A108" s="20" t="s">
        <v>185</v>
      </c>
      <c r="B108" s="100" t="s">
        <v>186</v>
      </c>
      <c r="C108" s="69"/>
      <c r="D108" s="92">
        <v>0</v>
      </c>
      <c r="E108" s="92">
        <v>0</v>
      </c>
    </row>
    <row r="109" spans="1:5">
      <c r="A109" s="20" t="s">
        <v>188</v>
      </c>
      <c r="B109" s="100" t="s">
        <v>189</v>
      </c>
      <c r="C109" s="69"/>
      <c r="D109" s="69"/>
      <c r="E109" s="69"/>
    </row>
    <row r="110" spans="1:5" ht="78.75">
      <c r="A110" s="20" t="s">
        <v>190</v>
      </c>
      <c r="B110" s="100" t="s">
        <v>191</v>
      </c>
      <c r="C110" s="69"/>
      <c r="D110" s="92">
        <v>0</v>
      </c>
      <c r="E110" s="92">
        <v>0</v>
      </c>
    </row>
    <row r="111" spans="1:5" ht="47.25">
      <c r="A111" s="20" t="s">
        <v>192</v>
      </c>
      <c r="B111" s="100" t="s">
        <v>31</v>
      </c>
      <c r="C111" s="69"/>
      <c r="D111" s="69">
        <v>4</v>
      </c>
      <c r="E111" s="69">
        <v>0</v>
      </c>
    </row>
    <row r="112" spans="1:5" ht="47.25">
      <c r="A112" s="20" t="s">
        <v>193</v>
      </c>
      <c r="B112" s="100" t="s">
        <v>194</v>
      </c>
      <c r="C112" s="69"/>
      <c r="D112" s="69">
        <v>0</v>
      </c>
      <c r="E112" s="69">
        <v>0</v>
      </c>
    </row>
    <row r="113" spans="1:5">
      <c r="A113" s="20" t="s">
        <v>195</v>
      </c>
      <c r="B113" s="100" t="s">
        <v>196</v>
      </c>
      <c r="C113" s="69"/>
      <c r="D113" s="69"/>
      <c r="E113" s="69"/>
    </row>
    <row r="114" spans="1:5" ht="78.75">
      <c r="A114" s="20" t="s">
        <v>197</v>
      </c>
      <c r="B114" s="100" t="s">
        <v>372</v>
      </c>
      <c r="C114" s="69"/>
      <c r="D114" s="69">
        <v>3</v>
      </c>
      <c r="E114" s="69">
        <v>4</v>
      </c>
    </row>
    <row r="115" spans="1:5" ht="47.25">
      <c r="A115" s="20" t="s">
        <v>198</v>
      </c>
      <c r="B115" s="100" t="s">
        <v>199</v>
      </c>
      <c r="C115" s="69"/>
      <c r="D115" s="92">
        <v>0</v>
      </c>
      <c r="E115" s="92">
        <v>0</v>
      </c>
    </row>
    <row r="116" spans="1:5" ht="47.25">
      <c r="A116" s="20" t="s">
        <v>200</v>
      </c>
      <c r="B116" s="100" t="s">
        <v>406</v>
      </c>
      <c r="C116" s="69"/>
      <c r="D116" s="69">
        <v>1</v>
      </c>
      <c r="E116" s="69">
        <v>1</v>
      </c>
    </row>
    <row r="117" spans="1:5" ht="31.5">
      <c r="A117" s="20" t="s">
        <v>201</v>
      </c>
      <c r="B117" s="100" t="s">
        <v>202</v>
      </c>
      <c r="C117" s="69"/>
      <c r="D117" s="92">
        <v>0</v>
      </c>
      <c r="E117" s="92">
        <v>0</v>
      </c>
    </row>
    <row r="118" spans="1:5" ht="63">
      <c r="A118" s="20" t="s">
        <v>203</v>
      </c>
      <c r="B118" s="100" t="s">
        <v>204</v>
      </c>
      <c r="C118" s="69"/>
      <c r="D118" s="92">
        <v>0</v>
      </c>
      <c r="E118" s="92">
        <v>0</v>
      </c>
    </row>
    <row r="119" spans="1:5" ht="31.5">
      <c r="A119" s="20" t="s">
        <v>205</v>
      </c>
      <c r="B119" s="100" t="s">
        <v>206</v>
      </c>
      <c r="C119" s="69"/>
      <c r="D119" s="69"/>
      <c r="E119" s="69"/>
    </row>
    <row r="120" spans="1:5" ht="47.25">
      <c r="A120" s="20" t="s">
        <v>207</v>
      </c>
      <c r="B120" s="100" t="s">
        <v>208</v>
      </c>
      <c r="C120" s="69"/>
      <c r="D120" s="69">
        <v>4</v>
      </c>
      <c r="E120" s="69">
        <v>0</v>
      </c>
    </row>
    <row r="121" spans="1:5" ht="47.25">
      <c r="A121" s="20" t="s">
        <v>209</v>
      </c>
      <c r="B121" s="100" t="s">
        <v>210</v>
      </c>
      <c r="C121" s="69"/>
      <c r="D121" s="92">
        <v>0</v>
      </c>
      <c r="E121" s="92">
        <v>0</v>
      </c>
    </row>
    <row r="122" spans="1:5" ht="47.25">
      <c r="A122" s="20" t="s">
        <v>211</v>
      </c>
      <c r="B122" s="40" t="s">
        <v>402</v>
      </c>
      <c r="C122" s="69"/>
      <c r="D122" s="92">
        <v>0</v>
      </c>
      <c r="E122" s="92">
        <v>0</v>
      </c>
    </row>
    <row r="123" spans="1:5" ht="78.75">
      <c r="A123" s="20" t="s">
        <v>401</v>
      </c>
      <c r="B123" s="100" t="s">
        <v>212</v>
      </c>
      <c r="C123" s="69"/>
      <c r="D123" s="92">
        <v>0</v>
      </c>
      <c r="E123" s="92">
        <v>0</v>
      </c>
    </row>
    <row r="124" spans="1:5">
      <c r="A124" s="20" t="s">
        <v>213</v>
      </c>
      <c r="B124" s="100" t="s">
        <v>214</v>
      </c>
      <c r="C124" s="69"/>
      <c r="D124" s="69"/>
      <c r="E124" s="69"/>
    </row>
    <row r="125" spans="1:5" ht="47.25">
      <c r="A125" s="20" t="s">
        <v>215</v>
      </c>
      <c r="B125" s="100" t="s">
        <v>216</v>
      </c>
      <c r="C125" s="69"/>
      <c r="D125" s="92">
        <v>0</v>
      </c>
      <c r="E125" s="92">
        <v>0</v>
      </c>
    </row>
    <row r="126" spans="1:5" ht="47.25">
      <c r="A126" s="20" t="s">
        <v>217</v>
      </c>
      <c r="B126" s="100" t="s">
        <v>407</v>
      </c>
      <c r="C126" s="69"/>
      <c r="D126" s="92">
        <v>0</v>
      </c>
      <c r="E126" s="92">
        <v>0</v>
      </c>
    </row>
    <row r="127" spans="1:5" ht="63">
      <c r="A127" s="20" t="s">
        <v>218</v>
      </c>
      <c r="B127" s="100" t="s">
        <v>219</v>
      </c>
      <c r="C127" s="69"/>
      <c r="D127" s="69">
        <v>13</v>
      </c>
      <c r="E127" s="69">
        <v>7</v>
      </c>
    </row>
    <row r="128" spans="1:5" ht="31.5">
      <c r="A128" s="20" t="s">
        <v>220</v>
      </c>
      <c r="B128" s="100" t="s">
        <v>221</v>
      </c>
      <c r="C128" s="69"/>
      <c r="D128" s="69"/>
      <c r="E128" s="69"/>
    </row>
    <row r="129" spans="1:5" ht="47.25">
      <c r="A129" s="20" t="s">
        <v>222</v>
      </c>
      <c r="B129" s="100" t="s">
        <v>408</v>
      </c>
      <c r="C129" s="69"/>
      <c r="D129" s="92">
        <v>0</v>
      </c>
      <c r="E129" s="92">
        <v>0</v>
      </c>
    </row>
    <row r="130" spans="1:5" ht="31.5">
      <c r="A130" s="20" t="s">
        <v>223</v>
      </c>
      <c r="B130" s="100" t="s">
        <v>224</v>
      </c>
      <c r="C130" s="69"/>
      <c r="D130" s="92">
        <v>0</v>
      </c>
      <c r="E130" s="92">
        <v>0</v>
      </c>
    </row>
    <row r="131" spans="1:5" ht="47.25">
      <c r="A131" s="20" t="s">
        <v>225</v>
      </c>
      <c r="B131" s="100" t="s">
        <v>226</v>
      </c>
      <c r="C131" s="69"/>
      <c r="D131" s="69">
        <v>10</v>
      </c>
      <c r="E131" s="69">
        <v>9</v>
      </c>
    </row>
    <row r="132" spans="1:5" ht="94.5">
      <c r="A132" s="20" t="s">
        <v>227</v>
      </c>
      <c r="B132" s="100" t="s">
        <v>228</v>
      </c>
      <c r="C132" s="69"/>
      <c r="D132" s="92">
        <v>0</v>
      </c>
      <c r="E132" s="92">
        <v>0</v>
      </c>
    </row>
    <row r="133" spans="1:5" ht="47.25">
      <c r="A133" s="20" t="s">
        <v>229</v>
      </c>
      <c r="B133" s="100" t="s">
        <v>407</v>
      </c>
      <c r="C133" s="69"/>
      <c r="D133" s="69">
        <v>2</v>
      </c>
      <c r="E133" s="69">
        <v>0</v>
      </c>
    </row>
    <row r="134" spans="1:5" ht="47.25">
      <c r="A134" s="20" t="s">
        <v>230</v>
      </c>
      <c r="B134" s="100" t="s">
        <v>232</v>
      </c>
      <c r="C134" s="69"/>
      <c r="D134" s="92">
        <v>0</v>
      </c>
      <c r="E134" s="92">
        <v>0</v>
      </c>
    </row>
    <row r="135" spans="1:5" ht="47.25">
      <c r="A135" s="20" t="s">
        <v>231</v>
      </c>
      <c r="B135" s="100" t="s">
        <v>233</v>
      </c>
      <c r="C135" s="69"/>
      <c r="D135" s="92">
        <v>0</v>
      </c>
      <c r="E135" s="92">
        <v>0</v>
      </c>
    </row>
    <row r="136" spans="1:5" ht="31.5">
      <c r="A136" s="20" t="s">
        <v>234</v>
      </c>
      <c r="B136" s="100" t="s">
        <v>235</v>
      </c>
      <c r="C136" s="69"/>
      <c r="D136" s="69"/>
      <c r="E136" s="69"/>
    </row>
    <row r="137" spans="1:5" ht="63">
      <c r="A137" s="20" t="s">
        <v>236</v>
      </c>
      <c r="B137" s="100" t="s">
        <v>237</v>
      </c>
      <c r="C137" s="69"/>
      <c r="D137" s="92">
        <v>0</v>
      </c>
      <c r="E137" s="92">
        <v>0</v>
      </c>
    </row>
    <row r="138" spans="1:5" ht="31.5">
      <c r="A138" s="20" t="s">
        <v>238</v>
      </c>
      <c r="B138" s="100" t="s">
        <v>239</v>
      </c>
      <c r="C138" s="69"/>
      <c r="D138" s="69"/>
      <c r="E138" s="69"/>
    </row>
    <row r="139" spans="1:5" ht="78.75">
      <c r="A139" s="20" t="s">
        <v>240</v>
      </c>
      <c r="B139" s="100" t="s">
        <v>241</v>
      </c>
      <c r="C139" s="69"/>
      <c r="D139" s="92">
        <v>0</v>
      </c>
      <c r="E139" s="92">
        <v>0</v>
      </c>
    </row>
    <row r="140" spans="1:5" ht="47.25">
      <c r="A140" s="20" t="s">
        <v>242</v>
      </c>
      <c r="B140" s="100" t="s">
        <v>243</v>
      </c>
      <c r="C140" s="69"/>
      <c r="D140" s="92">
        <v>0</v>
      </c>
      <c r="E140" s="92">
        <v>0</v>
      </c>
    </row>
    <row r="141" spans="1:5" ht="47.25">
      <c r="A141" s="20" t="s">
        <v>244</v>
      </c>
      <c r="B141" s="100" t="s">
        <v>245</v>
      </c>
      <c r="C141" s="69"/>
      <c r="D141" s="92">
        <v>0</v>
      </c>
      <c r="E141" s="92">
        <v>0</v>
      </c>
    </row>
    <row r="142" spans="1:5" ht="31.5">
      <c r="A142" s="20" t="s">
        <v>246</v>
      </c>
      <c r="B142" s="100" t="s">
        <v>247</v>
      </c>
      <c r="C142" s="69"/>
      <c r="D142" s="69"/>
      <c r="E142" s="69"/>
    </row>
    <row r="143" spans="1:5" ht="47.25">
      <c r="A143" s="20" t="s">
        <v>248</v>
      </c>
      <c r="B143" s="100" t="s">
        <v>249</v>
      </c>
      <c r="C143" s="69"/>
      <c r="D143" s="92">
        <v>0</v>
      </c>
      <c r="E143" s="92">
        <v>0</v>
      </c>
    </row>
    <row r="144" spans="1:5" ht="31.5">
      <c r="A144" s="20" t="s">
        <v>250</v>
      </c>
      <c r="B144" s="100" t="s">
        <v>251</v>
      </c>
      <c r="C144" s="69"/>
      <c r="D144" s="69">
        <v>1</v>
      </c>
      <c r="E144" s="69">
        <v>0</v>
      </c>
    </row>
    <row r="145" spans="1:5" ht="31.5">
      <c r="A145" s="20" t="s">
        <v>252</v>
      </c>
      <c r="B145" s="100" t="s">
        <v>253</v>
      </c>
      <c r="C145" s="69"/>
      <c r="D145" s="92">
        <v>0</v>
      </c>
      <c r="E145" s="92">
        <v>0</v>
      </c>
    </row>
    <row r="146" spans="1:5" ht="31.5">
      <c r="A146" s="20" t="s">
        <v>254</v>
      </c>
      <c r="B146" s="40" t="s">
        <v>383</v>
      </c>
      <c r="C146" s="69"/>
      <c r="D146" s="92">
        <v>0</v>
      </c>
      <c r="E146" s="92">
        <v>0</v>
      </c>
    </row>
    <row r="147" spans="1:5" ht="31.5">
      <c r="A147" s="20" t="s">
        <v>384</v>
      </c>
      <c r="B147" s="100" t="s">
        <v>255</v>
      </c>
      <c r="C147" s="69"/>
      <c r="D147" s="92">
        <v>0</v>
      </c>
      <c r="E147" s="92">
        <v>0</v>
      </c>
    </row>
    <row r="148" spans="1:5" ht="31.5">
      <c r="A148" s="20" t="s">
        <v>256</v>
      </c>
      <c r="B148" s="100" t="s">
        <v>257</v>
      </c>
      <c r="C148" s="69"/>
      <c r="D148" s="69"/>
      <c r="E148" s="69"/>
    </row>
    <row r="149" spans="1:5" ht="78.75">
      <c r="A149" s="20" t="s">
        <v>258</v>
      </c>
      <c r="B149" s="100" t="s">
        <v>259</v>
      </c>
      <c r="C149" s="69"/>
      <c r="D149" s="92">
        <v>0</v>
      </c>
      <c r="E149" s="92">
        <v>0</v>
      </c>
    </row>
    <row r="150" spans="1:5" ht="94.5">
      <c r="A150" s="20" t="s">
        <v>260</v>
      </c>
      <c r="B150" s="100" t="s">
        <v>397</v>
      </c>
      <c r="C150" s="69"/>
      <c r="D150" s="92">
        <v>0</v>
      </c>
      <c r="E150" s="92">
        <v>0</v>
      </c>
    </row>
    <row r="151" spans="1:5" ht="78.75">
      <c r="A151" s="20" t="s">
        <v>261</v>
      </c>
      <c r="B151" s="100" t="s">
        <v>262</v>
      </c>
      <c r="C151" s="69"/>
      <c r="D151" s="92">
        <v>0</v>
      </c>
      <c r="E151" s="92">
        <v>0</v>
      </c>
    </row>
    <row r="152" spans="1:5">
      <c r="A152" s="20" t="s">
        <v>263</v>
      </c>
      <c r="B152" s="100" t="s">
        <v>264</v>
      </c>
      <c r="C152" s="69"/>
      <c r="D152" s="69"/>
      <c r="E152" s="69"/>
    </row>
    <row r="153" spans="1:5" ht="47.25">
      <c r="A153" s="20" t="s">
        <v>265</v>
      </c>
      <c r="B153" s="100" t="s">
        <v>50</v>
      </c>
      <c r="C153" s="69"/>
      <c r="D153" s="69">
        <v>8</v>
      </c>
      <c r="E153" s="69">
        <v>0</v>
      </c>
    </row>
    <row r="154" spans="1:5" ht="78.75">
      <c r="A154" s="20" t="s">
        <v>266</v>
      </c>
      <c r="B154" s="100" t="s">
        <v>267</v>
      </c>
      <c r="C154" s="69"/>
      <c r="D154" s="69">
        <v>15</v>
      </c>
      <c r="E154" s="69">
        <v>3</v>
      </c>
    </row>
    <row r="155" spans="1:5" ht="47.25">
      <c r="A155" s="20" t="s">
        <v>268</v>
      </c>
      <c r="B155" s="100" t="s">
        <v>270</v>
      </c>
      <c r="C155" s="69"/>
      <c r="D155" s="92">
        <v>0</v>
      </c>
      <c r="E155" s="92">
        <v>0</v>
      </c>
    </row>
    <row r="156" spans="1:5" ht="47.25">
      <c r="A156" s="20" t="s">
        <v>269</v>
      </c>
      <c r="B156" s="100" t="s">
        <v>272</v>
      </c>
      <c r="C156" s="69"/>
      <c r="D156" s="92">
        <v>0</v>
      </c>
      <c r="E156" s="92">
        <v>0</v>
      </c>
    </row>
    <row r="157" spans="1:5" ht="63">
      <c r="A157" s="20" t="s">
        <v>271</v>
      </c>
      <c r="B157" s="100" t="s">
        <v>273</v>
      </c>
      <c r="C157" s="69"/>
      <c r="D157" s="92">
        <v>0</v>
      </c>
      <c r="E157" s="92">
        <v>0</v>
      </c>
    </row>
    <row r="158" spans="1:5" ht="31.5">
      <c r="A158" s="20" t="s">
        <v>274</v>
      </c>
      <c r="B158" s="100" t="s">
        <v>275</v>
      </c>
      <c r="C158" s="69"/>
      <c r="D158" s="69"/>
      <c r="E158" s="69"/>
    </row>
    <row r="159" spans="1:5" ht="78.75">
      <c r="A159" s="20" t="s">
        <v>276</v>
      </c>
      <c r="B159" s="100" t="s">
        <v>277</v>
      </c>
      <c r="C159" s="69"/>
      <c r="D159" s="69">
        <v>4</v>
      </c>
      <c r="E159" s="69">
        <v>1</v>
      </c>
    </row>
    <row r="160" spans="1:5" ht="47.25">
      <c r="A160" s="20" t="s">
        <v>278</v>
      </c>
      <c r="B160" s="100" t="s">
        <v>279</v>
      </c>
      <c r="C160" s="69"/>
      <c r="D160" s="92">
        <v>0</v>
      </c>
      <c r="E160" s="92">
        <v>0</v>
      </c>
    </row>
    <row r="161" spans="1:5" ht="47.25">
      <c r="A161" s="20" t="s">
        <v>280</v>
      </c>
      <c r="B161" s="100" t="s">
        <v>281</v>
      </c>
      <c r="C161" s="69"/>
      <c r="D161" s="92">
        <v>0</v>
      </c>
      <c r="E161" s="92">
        <v>0</v>
      </c>
    </row>
    <row r="162" spans="1:5" ht="94.5">
      <c r="A162" s="20" t="s">
        <v>282</v>
      </c>
      <c r="B162" s="100" t="s">
        <v>283</v>
      </c>
      <c r="C162" s="69"/>
      <c r="D162" s="92">
        <v>0</v>
      </c>
      <c r="E162" s="92">
        <v>0</v>
      </c>
    </row>
    <row r="163" spans="1:5" ht="47.25">
      <c r="A163" s="20" t="s">
        <v>284</v>
      </c>
      <c r="B163" s="100" t="s">
        <v>50</v>
      </c>
      <c r="C163" s="69"/>
      <c r="D163" s="69">
        <v>0</v>
      </c>
      <c r="E163" s="69">
        <v>0</v>
      </c>
    </row>
    <row r="164" spans="1:5">
      <c r="A164" s="20" t="s">
        <v>285</v>
      </c>
      <c r="B164" s="100" t="s">
        <v>286</v>
      </c>
      <c r="C164" s="69"/>
      <c r="D164" s="69"/>
      <c r="E164" s="69"/>
    </row>
    <row r="165" spans="1:5" ht="78.75">
      <c r="A165" s="20" t="s">
        <v>287</v>
      </c>
      <c r="B165" s="100" t="s">
        <v>288</v>
      </c>
      <c r="C165" s="69"/>
      <c r="D165" s="92">
        <v>0</v>
      </c>
      <c r="E165" s="92">
        <v>0</v>
      </c>
    </row>
    <row r="166" spans="1:5" ht="31.5">
      <c r="A166" s="20" t="s">
        <v>289</v>
      </c>
      <c r="B166" s="100" t="s">
        <v>290</v>
      </c>
      <c r="C166" s="69"/>
      <c r="D166" s="92">
        <v>0</v>
      </c>
      <c r="E166" s="92">
        <v>0</v>
      </c>
    </row>
    <row r="167" spans="1:5" ht="47.25">
      <c r="A167" s="20" t="s">
        <v>291</v>
      </c>
      <c r="B167" s="100" t="s">
        <v>292</v>
      </c>
      <c r="C167" s="69"/>
      <c r="D167" s="92">
        <v>0</v>
      </c>
      <c r="E167" s="92">
        <v>0</v>
      </c>
    </row>
    <row r="168" spans="1:5" ht="31.5">
      <c r="A168" s="20" t="s">
        <v>293</v>
      </c>
      <c r="B168" s="100" t="s">
        <v>294</v>
      </c>
      <c r="C168" s="69"/>
      <c r="D168" s="92">
        <v>0</v>
      </c>
      <c r="E168" s="92">
        <v>0</v>
      </c>
    </row>
    <row r="169" spans="1:5">
      <c r="A169" s="20" t="s">
        <v>295</v>
      </c>
      <c r="B169" s="100" t="s">
        <v>296</v>
      </c>
      <c r="C169" s="69"/>
      <c r="D169" s="69"/>
      <c r="E169" s="69"/>
    </row>
    <row r="170" spans="1:5" ht="78.75">
      <c r="A170" s="20" t="s">
        <v>297</v>
      </c>
      <c r="B170" s="100" t="s">
        <v>298</v>
      </c>
      <c r="C170" s="69"/>
      <c r="D170" s="92">
        <v>0</v>
      </c>
      <c r="E170" s="92">
        <v>0</v>
      </c>
    </row>
    <row r="171" spans="1:5" ht="47.25">
      <c r="A171" s="20" t="s">
        <v>299</v>
      </c>
      <c r="B171" s="100" t="s">
        <v>50</v>
      </c>
      <c r="C171" s="69"/>
      <c r="D171" s="69">
        <v>0</v>
      </c>
      <c r="E171" s="69">
        <v>0</v>
      </c>
    </row>
    <row r="172" spans="1:5" ht="31.5">
      <c r="A172" s="20" t="s">
        <v>300</v>
      </c>
      <c r="B172" s="100" t="s">
        <v>301</v>
      </c>
      <c r="C172" s="69"/>
      <c r="D172" s="92">
        <v>0</v>
      </c>
      <c r="E172" s="92">
        <v>0</v>
      </c>
    </row>
    <row r="173" spans="1:5" ht="31.5">
      <c r="A173" s="20" t="s">
        <v>302</v>
      </c>
      <c r="B173" s="100" t="s">
        <v>303</v>
      </c>
      <c r="C173" s="69"/>
      <c r="D173" s="69"/>
      <c r="E173" s="69"/>
    </row>
    <row r="174" spans="1:5" ht="31.5">
      <c r="A174" s="20" t="s">
        <v>304</v>
      </c>
      <c r="B174" s="40" t="s">
        <v>404</v>
      </c>
      <c r="C174" s="69"/>
      <c r="D174" s="69">
        <v>18</v>
      </c>
      <c r="E174" s="69">
        <v>5</v>
      </c>
    </row>
    <row r="175" spans="1:5" ht="48" customHeight="1">
      <c r="A175" s="20" t="s">
        <v>305</v>
      </c>
      <c r="B175" s="100" t="s">
        <v>306</v>
      </c>
      <c r="C175" s="69"/>
      <c r="D175" s="92">
        <v>0</v>
      </c>
      <c r="E175" s="92">
        <v>0</v>
      </c>
    </row>
    <row r="176" spans="1:5" ht="31.5">
      <c r="A176" s="20" t="s">
        <v>307</v>
      </c>
      <c r="B176" s="100" t="s">
        <v>308</v>
      </c>
      <c r="C176" s="69"/>
      <c r="D176" s="69"/>
      <c r="E176" s="69"/>
    </row>
    <row r="177" spans="1:5" ht="48" customHeight="1">
      <c r="A177" s="20" t="s">
        <v>309</v>
      </c>
      <c r="B177" s="40" t="s">
        <v>382</v>
      </c>
      <c r="C177" s="69"/>
      <c r="D177" s="69">
        <v>1</v>
      </c>
      <c r="E177" s="69">
        <v>5</v>
      </c>
    </row>
    <row r="178" spans="1:5" ht="159.75" customHeight="1">
      <c r="A178" s="20" t="s">
        <v>310</v>
      </c>
      <c r="B178" s="100" t="s">
        <v>398</v>
      </c>
      <c r="C178" s="69"/>
      <c r="D178" s="92">
        <v>0</v>
      </c>
      <c r="E178" s="92">
        <v>0</v>
      </c>
    </row>
    <row r="179" spans="1:5" ht="31.5">
      <c r="A179" s="20" t="s">
        <v>311</v>
      </c>
      <c r="B179" s="100" t="s">
        <v>312</v>
      </c>
      <c r="C179" s="69"/>
      <c r="D179" s="69"/>
      <c r="E179" s="69"/>
    </row>
    <row r="180" spans="1:5" ht="61.5" customHeight="1">
      <c r="A180" s="20" t="s">
        <v>313</v>
      </c>
      <c r="B180" s="100" t="s">
        <v>314</v>
      </c>
      <c r="C180" s="69"/>
      <c r="D180" s="92">
        <v>0</v>
      </c>
      <c r="E180" s="92">
        <v>0</v>
      </c>
    </row>
    <row r="181" spans="1:5" ht="31.5" customHeight="1">
      <c r="A181" s="20" t="s">
        <v>315</v>
      </c>
      <c r="B181" s="100" t="s">
        <v>50</v>
      </c>
      <c r="C181" s="69"/>
      <c r="D181" s="69">
        <v>9</v>
      </c>
      <c r="E181" s="69">
        <v>1</v>
      </c>
    </row>
    <row r="182" spans="1:5">
      <c r="A182" s="20" t="s">
        <v>316</v>
      </c>
      <c r="B182" s="100" t="s">
        <v>317</v>
      </c>
      <c r="C182" s="69"/>
      <c r="D182" s="69"/>
      <c r="E182" s="69"/>
    </row>
    <row r="183" spans="1:5" ht="78.75">
      <c r="A183" s="20" t="s">
        <v>318</v>
      </c>
      <c r="B183" s="100" t="s">
        <v>319</v>
      </c>
      <c r="C183" s="69"/>
      <c r="D183" s="92">
        <v>0</v>
      </c>
      <c r="E183" s="92">
        <v>0</v>
      </c>
    </row>
    <row r="184" spans="1:5" ht="33.75" customHeight="1">
      <c r="A184" s="20" t="s">
        <v>320</v>
      </c>
      <c r="B184" s="100" t="s">
        <v>50</v>
      </c>
      <c r="C184" s="69"/>
      <c r="D184" s="69">
        <v>1</v>
      </c>
      <c r="E184" s="69">
        <v>0</v>
      </c>
    </row>
    <row r="185" spans="1:5" ht="78.75">
      <c r="A185" s="20" t="s">
        <v>321</v>
      </c>
      <c r="B185" s="100" t="s">
        <v>322</v>
      </c>
      <c r="C185" s="69"/>
      <c r="D185" s="92">
        <v>0</v>
      </c>
      <c r="E185" s="92">
        <v>0</v>
      </c>
    </row>
    <row r="186" spans="1:5">
      <c r="A186" s="20" t="s">
        <v>323</v>
      </c>
      <c r="B186" s="100" t="s">
        <v>324</v>
      </c>
      <c r="C186" s="69"/>
      <c r="D186" s="69"/>
      <c r="E186" s="69"/>
    </row>
    <row r="187" spans="1:5" ht="79.5" customHeight="1">
      <c r="A187" s="20" t="s">
        <v>325</v>
      </c>
      <c r="B187" s="40" t="s">
        <v>387</v>
      </c>
      <c r="C187" s="69"/>
      <c r="D187" s="92">
        <v>0</v>
      </c>
      <c r="E187" s="92">
        <v>0</v>
      </c>
    </row>
    <row r="188" spans="1:5" ht="79.5" customHeight="1">
      <c r="A188" s="20" t="s">
        <v>326</v>
      </c>
      <c r="B188" s="40" t="s">
        <v>388</v>
      </c>
      <c r="C188" s="69"/>
      <c r="D188" s="92">
        <v>0</v>
      </c>
      <c r="E188" s="92">
        <v>0</v>
      </c>
    </row>
    <row r="189" spans="1:5" ht="47.25">
      <c r="A189" s="20" t="s">
        <v>328</v>
      </c>
      <c r="B189" s="100" t="s">
        <v>327</v>
      </c>
      <c r="C189" s="69"/>
      <c r="D189" s="92">
        <v>0</v>
      </c>
      <c r="E189" s="92">
        <v>0</v>
      </c>
    </row>
    <row r="190" spans="1:5" ht="47.25">
      <c r="A190" s="20" t="s">
        <v>329</v>
      </c>
      <c r="B190" s="100" t="s">
        <v>74</v>
      </c>
      <c r="C190" s="69"/>
      <c r="D190" s="92">
        <v>0</v>
      </c>
      <c r="E190" s="92">
        <v>0</v>
      </c>
    </row>
    <row r="191" spans="1:5" ht="31.5">
      <c r="A191" s="20" t="s">
        <v>331</v>
      </c>
      <c r="B191" s="100" t="s">
        <v>330</v>
      </c>
      <c r="C191" s="69"/>
      <c r="D191" s="92">
        <v>0</v>
      </c>
      <c r="E191" s="92">
        <v>0</v>
      </c>
    </row>
    <row r="192" spans="1:5" ht="31.5">
      <c r="A192" s="20" t="s">
        <v>389</v>
      </c>
      <c r="B192" s="100" t="s">
        <v>332</v>
      </c>
      <c r="C192" s="69"/>
      <c r="D192" s="69">
        <v>12</v>
      </c>
      <c r="E192" s="69">
        <v>0</v>
      </c>
    </row>
    <row r="193" spans="1:5">
      <c r="A193" s="20" t="s">
        <v>333</v>
      </c>
      <c r="B193" s="100" t="s">
        <v>334</v>
      </c>
      <c r="C193" s="69"/>
      <c r="D193" s="69"/>
      <c r="E193" s="69"/>
    </row>
    <row r="194" spans="1:5" ht="64.5" customHeight="1">
      <c r="A194" s="20" t="s">
        <v>335</v>
      </c>
      <c r="B194" s="100" t="s">
        <v>336</v>
      </c>
      <c r="C194" s="69"/>
      <c r="D194" s="69">
        <v>5</v>
      </c>
      <c r="E194" s="69">
        <v>3</v>
      </c>
    </row>
    <row r="195" spans="1:5" ht="47.25">
      <c r="A195" s="20" t="s">
        <v>337</v>
      </c>
      <c r="B195" s="100" t="s">
        <v>338</v>
      </c>
      <c r="C195" s="69"/>
      <c r="D195" s="69">
        <v>1</v>
      </c>
      <c r="E195" s="69">
        <v>2</v>
      </c>
    </row>
    <row r="196" spans="1:5" ht="31.5">
      <c r="A196" s="20" t="s">
        <v>339</v>
      </c>
      <c r="B196" s="100" t="s">
        <v>340</v>
      </c>
      <c r="C196" s="69"/>
      <c r="D196" s="92">
        <v>0</v>
      </c>
      <c r="E196" s="92">
        <v>0</v>
      </c>
    </row>
    <row r="197" spans="1:5" ht="31.5">
      <c r="A197" s="20" t="s">
        <v>341</v>
      </c>
      <c r="B197" s="100" t="s">
        <v>342</v>
      </c>
      <c r="C197" s="69"/>
      <c r="D197" s="92">
        <v>0</v>
      </c>
      <c r="E197" s="92">
        <v>0</v>
      </c>
    </row>
    <row r="198" spans="1:5" ht="31.5">
      <c r="A198" s="20" t="s">
        <v>343</v>
      </c>
      <c r="B198" s="100" t="s">
        <v>344</v>
      </c>
      <c r="C198" s="69"/>
      <c r="D198" s="69">
        <v>2</v>
      </c>
      <c r="E198" s="69">
        <v>2</v>
      </c>
    </row>
    <row r="199" spans="1:5" ht="47.25">
      <c r="A199" s="20" t="s">
        <v>345</v>
      </c>
      <c r="B199" s="100" t="s">
        <v>349</v>
      </c>
      <c r="C199" s="69"/>
      <c r="D199" s="69"/>
      <c r="E199" s="69"/>
    </row>
    <row r="200" spans="1:5" ht="141.75">
      <c r="A200" s="20" t="s">
        <v>346</v>
      </c>
      <c r="B200" s="22" t="s">
        <v>100</v>
      </c>
      <c r="C200" s="69"/>
      <c r="D200" s="92">
        <v>0</v>
      </c>
      <c r="E200" s="92">
        <v>0</v>
      </c>
    </row>
    <row r="201" spans="1:5" ht="96" customHeight="1">
      <c r="A201" s="20" t="s">
        <v>350</v>
      </c>
      <c r="B201" s="22" t="s">
        <v>78</v>
      </c>
      <c r="C201" s="69"/>
      <c r="D201" s="69">
        <v>18</v>
      </c>
      <c r="E201" s="69">
        <v>0</v>
      </c>
    </row>
    <row r="202" spans="1:5" ht="80.25" customHeight="1">
      <c r="A202" s="20" t="s">
        <v>351</v>
      </c>
      <c r="B202" s="22" t="s">
        <v>187</v>
      </c>
      <c r="C202" s="69"/>
      <c r="D202" s="92">
        <v>0</v>
      </c>
      <c r="E202" s="92">
        <v>0</v>
      </c>
    </row>
    <row r="203" spans="1:5" ht="141.75">
      <c r="A203" s="20" t="s">
        <v>352</v>
      </c>
      <c r="B203" s="22" t="s">
        <v>48</v>
      </c>
      <c r="C203" s="69"/>
      <c r="D203" s="69">
        <v>5</v>
      </c>
      <c r="E203" s="69">
        <v>0</v>
      </c>
    </row>
    <row r="204" spans="1:5" ht="141.75" customHeight="1">
      <c r="A204" s="20" t="s">
        <v>353</v>
      </c>
      <c r="B204" s="22" t="s">
        <v>164</v>
      </c>
      <c r="C204" s="69"/>
      <c r="D204" s="92">
        <v>0</v>
      </c>
      <c r="E204" s="92">
        <v>0</v>
      </c>
    </row>
    <row r="205" spans="1:5" ht="78.75">
      <c r="A205" s="20" t="s">
        <v>354</v>
      </c>
      <c r="B205" s="40" t="s">
        <v>374</v>
      </c>
      <c r="C205" s="69"/>
      <c r="D205" s="69">
        <v>1</v>
      </c>
      <c r="E205" s="69">
        <v>0</v>
      </c>
    </row>
    <row r="206" spans="1:5" ht="69" customHeight="1">
      <c r="A206" s="20" t="s">
        <v>375</v>
      </c>
      <c r="B206" s="40" t="s">
        <v>376</v>
      </c>
      <c r="C206" s="69"/>
      <c r="D206" s="92">
        <v>0</v>
      </c>
      <c r="E206" s="92">
        <v>0</v>
      </c>
    </row>
    <row r="207" spans="1:5" ht="110.25">
      <c r="A207" s="20" t="s">
        <v>377</v>
      </c>
      <c r="B207" s="40" t="s">
        <v>378</v>
      </c>
      <c r="C207" s="69"/>
      <c r="D207" s="92">
        <v>0</v>
      </c>
      <c r="E207" s="92">
        <v>0</v>
      </c>
    </row>
    <row r="208" spans="1:5" ht="47.25">
      <c r="A208" s="20" t="s">
        <v>390</v>
      </c>
      <c r="B208" s="40" t="s">
        <v>391</v>
      </c>
      <c r="C208" s="87"/>
      <c r="D208" s="87">
        <v>37</v>
      </c>
      <c r="E208" s="87">
        <v>17</v>
      </c>
    </row>
    <row r="209" spans="1:25" ht="18" customHeight="1">
      <c r="A209" s="159" t="s">
        <v>359</v>
      </c>
      <c r="B209" s="160"/>
      <c r="C209" s="70"/>
      <c r="D209" s="93">
        <f>SUM(D17:D208)</f>
        <v>341</v>
      </c>
      <c r="E209" s="70">
        <f>SUM(E17:E208)</f>
        <v>144</v>
      </c>
    </row>
    <row r="210" spans="1:25" ht="15" customHeight="1">
      <c r="A210" s="71"/>
      <c r="B210" s="101"/>
      <c r="C210" s="59"/>
      <c r="D210" s="59"/>
      <c r="E210" s="59"/>
    </row>
    <row r="211" spans="1:25">
      <c r="A211" s="136" t="s">
        <v>360</v>
      </c>
      <c r="B211" s="136"/>
      <c r="C211" s="136"/>
      <c r="D211" s="136"/>
      <c r="E211" s="136"/>
    </row>
    <row r="212" spans="1:25" ht="39" customHeight="1">
      <c r="A212" s="137" t="s">
        <v>411</v>
      </c>
      <c r="B212" s="137"/>
      <c r="C212" s="137"/>
      <c r="D212" s="137"/>
      <c r="E212" s="137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11"/>
      <c r="Q212" s="11"/>
      <c r="R212" s="11"/>
      <c r="S212" s="11"/>
      <c r="T212" s="11"/>
      <c r="U212" s="11"/>
      <c r="V212" s="11"/>
      <c r="W212" s="11"/>
      <c r="X212" s="11"/>
      <c r="Y212" s="11"/>
    </row>
    <row r="213" spans="1:25" ht="8.25" customHeight="1">
      <c r="B213" s="98"/>
    </row>
    <row r="214" spans="1:25">
      <c r="A214" s="158" t="s">
        <v>396</v>
      </c>
      <c r="B214" s="158"/>
      <c r="C214" s="27"/>
      <c r="D214" s="152">
        <v>45901</v>
      </c>
      <c r="E214" s="152"/>
      <c r="F214" s="30"/>
      <c r="G214" s="27"/>
      <c r="H214" s="27"/>
      <c r="I214" s="28"/>
      <c r="J214" s="13"/>
      <c r="K214" s="13"/>
      <c r="L214" s="13"/>
      <c r="M214" s="27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</row>
    <row r="215" spans="1:25">
      <c r="A215" s="151" t="s">
        <v>357</v>
      </c>
      <c r="B215" s="151"/>
      <c r="C215" s="27"/>
      <c r="D215" s="153" t="s">
        <v>358</v>
      </c>
      <c r="E215" s="153"/>
      <c r="F215" s="27"/>
      <c r="G215" s="27"/>
      <c r="H215" s="27"/>
      <c r="I215" s="28"/>
      <c r="J215" s="30"/>
      <c r="K215" s="30"/>
      <c r="L215" s="30"/>
      <c r="M215" s="27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</row>
    <row r="216" spans="1:25">
      <c r="B216" s="98"/>
    </row>
    <row r="217" spans="1:25">
      <c r="B217" s="98"/>
    </row>
    <row r="218" spans="1:25">
      <c r="B218" s="98"/>
    </row>
    <row r="219" spans="1:25">
      <c r="B219" s="98"/>
    </row>
    <row r="220" spans="1:25">
      <c r="B220" s="98"/>
    </row>
    <row r="221" spans="1:25">
      <c r="B221" s="98"/>
    </row>
  </sheetData>
  <mergeCells count="15">
    <mergeCell ref="A212:E212"/>
    <mergeCell ref="A214:B214"/>
    <mergeCell ref="D214:E214"/>
    <mergeCell ref="A215:B215"/>
    <mergeCell ref="D215:E215"/>
    <mergeCell ref="A211:E211"/>
    <mergeCell ref="A1:E1"/>
    <mergeCell ref="A13:E13"/>
    <mergeCell ref="A10:E10"/>
    <mergeCell ref="A11:E11"/>
    <mergeCell ref="A209:B209"/>
    <mergeCell ref="A6:E6"/>
    <mergeCell ref="A7:E7"/>
    <mergeCell ref="A8:E8"/>
    <mergeCell ref="A14:E14"/>
  </mergeCells>
  <conditionalFormatting sqref="B98 B175 B144 B203:B206">
    <cfRule type="cellIs" dxfId="50" priority="13" operator="equal">
      <formula>#REF!</formula>
    </cfRule>
  </conditionalFormatting>
  <conditionalFormatting sqref="B206">
    <cfRule type="cellIs" dxfId="49" priority="9" operator="equal">
      <formula>#REF!</formula>
    </cfRule>
  </conditionalFormatting>
  <conditionalFormatting sqref="B185:B186">
    <cfRule type="cellIs" dxfId="48" priority="20" operator="equal">
      <formula>$BS$218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Y221"/>
  <sheetViews>
    <sheetView topLeftCell="A205" workbookViewId="0">
      <selection activeCell="G212" sqref="G212"/>
    </sheetView>
  </sheetViews>
  <sheetFormatPr defaultRowHeight="15.75"/>
  <cols>
    <col min="1" max="1" width="9.140625" style="1"/>
    <col min="2" max="2" width="32.7109375" style="1" customWidth="1"/>
    <col min="3" max="3" width="20.7109375" style="1" customWidth="1"/>
    <col min="4" max="4" width="17.7109375" style="1" customWidth="1"/>
    <col min="5" max="5" width="19.7109375" style="1" customWidth="1"/>
    <col min="6" max="16384" width="9.140625" style="1"/>
  </cols>
  <sheetData>
    <row r="1" spans="1:6" s="114" customFormat="1">
      <c r="A1" s="142" t="s">
        <v>432</v>
      </c>
      <c r="B1" s="142"/>
      <c r="C1" s="142"/>
      <c r="D1" s="142"/>
      <c r="E1" s="142"/>
      <c r="F1" s="113"/>
    </row>
    <row r="2" spans="1:6" s="114" customFormat="1">
      <c r="A2" s="113"/>
      <c r="B2" s="113"/>
      <c r="C2" s="113"/>
      <c r="D2" s="113"/>
      <c r="E2" s="113"/>
      <c r="F2" s="113"/>
    </row>
    <row r="3" spans="1:6" s="114" customFormat="1">
      <c r="A3" s="113"/>
      <c r="B3" s="113"/>
      <c r="C3" s="113"/>
      <c r="D3" s="113"/>
      <c r="E3" s="113"/>
      <c r="F3" s="113"/>
    </row>
    <row r="4" spans="1:6" s="114" customFormat="1">
      <c r="A4" s="113"/>
      <c r="B4" s="113"/>
      <c r="C4" s="113"/>
      <c r="D4" s="113"/>
      <c r="E4" s="113"/>
      <c r="F4" s="113"/>
    </row>
    <row r="5" spans="1:6" s="114" customFormat="1" ht="15">
      <c r="A5" s="115"/>
      <c r="B5" s="116"/>
      <c r="C5" s="115"/>
      <c r="D5" s="115"/>
      <c r="E5" s="115"/>
      <c r="F5" s="115"/>
    </row>
    <row r="6" spans="1:6" s="114" customFormat="1" ht="15">
      <c r="A6" s="130" t="s">
        <v>424</v>
      </c>
      <c r="B6" s="130"/>
      <c r="C6" s="130"/>
      <c r="D6" s="130"/>
      <c r="E6" s="130"/>
      <c r="F6" s="117"/>
    </row>
    <row r="7" spans="1:6" s="114" customFormat="1" ht="29.25" customHeight="1">
      <c r="A7" s="154" t="s">
        <v>433</v>
      </c>
      <c r="B7" s="154"/>
      <c r="C7" s="154"/>
      <c r="D7" s="154"/>
      <c r="E7" s="154"/>
      <c r="F7" s="117"/>
    </row>
    <row r="8" spans="1:6" s="114" customFormat="1" ht="15">
      <c r="A8" s="130" t="s">
        <v>428</v>
      </c>
      <c r="B8" s="130"/>
      <c r="C8" s="130"/>
      <c r="D8" s="130"/>
      <c r="E8" s="130"/>
      <c r="F8" s="117"/>
    </row>
    <row r="9" spans="1:6" s="114" customFormat="1" ht="15">
      <c r="A9" s="118"/>
      <c r="B9" s="119"/>
      <c r="C9" s="118"/>
      <c r="D9" s="118"/>
      <c r="E9" s="118"/>
      <c r="F9" s="118"/>
    </row>
    <row r="10" spans="1:6" s="114" customFormat="1" ht="15">
      <c r="A10" s="149" t="s">
        <v>12</v>
      </c>
      <c r="B10" s="149"/>
      <c r="C10" s="149"/>
      <c r="D10" s="149"/>
      <c r="E10" s="149"/>
      <c r="F10" s="120"/>
    </row>
    <row r="11" spans="1:6" s="114" customFormat="1" ht="29.25" customHeight="1">
      <c r="A11" s="155" t="s">
        <v>426</v>
      </c>
      <c r="B11" s="156"/>
      <c r="C11" s="156"/>
      <c r="D11" s="156"/>
      <c r="E11" s="157"/>
      <c r="F11" s="120"/>
    </row>
    <row r="12" spans="1:6" s="114" customFormat="1" ht="15">
      <c r="A12" s="120"/>
      <c r="B12" s="121"/>
      <c r="C12" s="120"/>
      <c r="D12" s="120"/>
      <c r="E12" s="120"/>
      <c r="F12" s="120"/>
    </row>
    <row r="13" spans="1:6" s="114" customFormat="1" ht="15">
      <c r="A13" s="144" t="s">
        <v>443</v>
      </c>
      <c r="B13" s="144"/>
      <c r="C13" s="144"/>
      <c r="D13" s="144"/>
      <c r="E13" s="144"/>
      <c r="F13" s="120"/>
    </row>
    <row r="14" spans="1:6" s="114" customFormat="1" ht="33.75" customHeight="1">
      <c r="A14" s="135" t="s">
        <v>441</v>
      </c>
      <c r="B14" s="135"/>
      <c r="C14" s="135"/>
      <c r="D14" s="135"/>
      <c r="E14" s="135"/>
      <c r="F14" s="122"/>
    </row>
    <row r="15" spans="1:6" ht="126">
      <c r="A15" s="70" t="s">
        <v>0</v>
      </c>
      <c r="B15" s="99" t="s">
        <v>1</v>
      </c>
      <c r="C15" s="70" t="s">
        <v>13</v>
      </c>
      <c r="D15" s="70" t="s">
        <v>14</v>
      </c>
      <c r="E15" s="70" t="s">
        <v>8</v>
      </c>
    </row>
    <row r="16" spans="1:6" s="18" customFormat="1">
      <c r="A16" s="24">
        <v>1</v>
      </c>
      <c r="B16" s="25">
        <v>2</v>
      </c>
      <c r="C16" s="24">
        <v>3</v>
      </c>
      <c r="D16" s="24">
        <v>4</v>
      </c>
      <c r="E16" s="24">
        <v>5</v>
      </c>
    </row>
    <row r="17" spans="1:5" ht="31.5">
      <c r="A17" s="20">
        <v>1</v>
      </c>
      <c r="B17" s="41" t="s">
        <v>27</v>
      </c>
      <c r="C17" s="69"/>
      <c r="D17" s="69"/>
      <c r="E17" s="69"/>
    </row>
    <row r="18" spans="1:5" ht="78.75">
      <c r="A18" s="20" t="s">
        <v>28</v>
      </c>
      <c r="B18" s="100" t="s">
        <v>29</v>
      </c>
      <c r="C18" s="69"/>
      <c r="D18" s="69">
        <v>0</v>
      </c>
      <c r="E18" s="69">
        <v>0</v>
      </c>
    </row>
    <row r="19" spans="1:5" ht="47.25">
      <c r="A19" s="20" t="s">
        <v>30</v>
      </c>
      <c r="B19" s="100" t="s">
        <v>31</v>
      </c>
      <c r="C19" s="69"/>
      <c r="D19" s="69">
        <v>87</v>
      </c>
      <c r="E19" s="69">
        <v>88</v>
      </c>
    </row>
    <row r="20" spans="1:5" ht="31.5">
      <c r="A20" s="20" t="s">
        <v>32</v>
      </c>
      <c r="B20" s="100" t="s">
        <v>33</v>
      </c>
      <c r="C20" s="69"/>
      <c r="D20" s="69">
        <v>5</v>
      </c>
      <c r="E20" s="69">
        <v>42</v>
      </c>
    </row>
    <row r="21" spans="1:5">
      <c r="A21" s="20" t="s">
        <v>34</v>
      </c>
      <c r="B21" s="41" t="s">
        <v>35</v>
      </c>
      <c r="C21" s="69"/>
      <c r="D21" s="69"/>
      <c r="E21" s="69"/>
    </row>
    <row r="22" spans="1:5" ht="31.5">
      <c r="A22" s="20" t="s">
        <v>36</v>
      </c>
      <c r="B22" s="100" t="s">
        <v>368</v>
      </c>
      <c r="C22" s="69"/>
      <c r="D22" s="69">
        <v>17</v>
      </c>
      <c r="E22" s="69">
        <v>9</v>
      </c>
    </row>
    <row r="23" spans="1:5" ht="78.75">
      <c r="A23" s="20" t="s">
        <v>37</v>
      </c>
      <c r="B23" s="100" t="s">
        <v>38</v>
      </c>
      <c r="C23" s="69"/>
      <c r="D23" s="69">
        <v>144</v>
      </c>
      <c r="E23" s="69">
        <v>142</v>
      </c>
    </row>
    <row r="24" spans="1:5">
      <c r="A24" s="20" t="s">
        <v>39</v>
      </c>
      <c r="B24" s="41" t="s">
        <v>40</v>
      </c>
      <c r="C24" s="69"/>
      <c r="D24" s="69"/>
      <c r="E24" s="69"/>
    </row>
    <row r="25" spans="1:5" ht="78.75">
      <c r="A25" s="20" t="s">
        <v>41</v>
      </c>
      <c r="B25" s="100" t="s">
        <v>42</v>
      </c>
      <c r="C25" s="69"/>
      <c r="D25" s="69">
        <v>201</v>
      </c>
      <c r="E25" s="69">
        <v>298</v>
      </c>
    </row>
    <row r="26" spans="1:5" ht="31.5">
      <c r="A26" s="20" t="s">
        <v>43</v>
      </c>
      <c r="B26" s="100" t="s">
        <v>44</v>
      </c>
      <c r="C26" s="69"/>
      <c r="D26" s="69">
        <v>78</v>
      </c>
      <c r="E26" s="69">
        <v>40</v>
      </c>
    </row>
    <row r="27" spans="1:5" ht="31.5">
      <c r="A27" s="20" t="s">
        <v>45</v>
      </c>
      <c r="B27" s="100" t="s">
        <v>46</v>
      </c>
      <c r="C27" s="69"/>
      <c r="D27" s="92">
        <v>0</v>
      </c>
      <c r="E27" s="92">
        <v>0</v>
      </c>
    </row>
    <row r="28" spans="1:5" ht="47.25">
      <c r="A28" s="20" t="s">
        <v>47</v>
      </c>
      <c r="B28" s="100" t="s">
        <v>50</v>
      </c>
      <c r="C28" s="69"/>
      <c r="D28" s="69">
        <v>26</v>
      </c>
      <c r="E28" s="69">
        <v>64</v>
      </c>
    </row>
    <row r="29" spans="1:5" ht="47.25">
      <c r="A29" s="20" t="s">
        <v>49</v>
      </c>
      <c r="B29" s="22" t="s">
        <v>369</v>
      </c>
      <c r="C29" s="69"/>
      <c r="D29" s="69">
        <v>4</v>
      </c>
      <c r="E29" s="69">
        <v>14</v>
      </c>
    </row>
    <row r="30" spans="1:5" ht="47.25">
      <c r="A30" s="20" t="s">
        <v>51</v>
      </c>
      <c r="B30" s="40" t="s">
        <v>399</v>
      </c>
      <c r="C30" s="69"/>
      <c r="D30" s="92">
        <v>0</v>
      </c>
      <c r="E30" s="92">
        <v>0</v>
      </c>
    </row>
    <row r="31" spans="1:5" ht="63">
      <c r="A31" s="20" t="s">
        <v>400</v>
      </c>
      <c r="B31" s="100" t="s">
        <v>52</v>
      </c>
      <c r="C31" s="69"/>
      <c r="D31" s="92">
        <v>0</v>
      </c>
      <c r="E31" s="92">
        <v>0</v>
      </c>
    </row>
    <row r="32" spans="1:5" ht="31.5">
      <c r="A32" s="20" t="s">
        <v>53</v>
      </c>
      <c r="B32" s="100" t="s">
        <v>54</v>
      </c>
      <c r="C32" s="69"/>
      <c r="D32" s="69"/>
      <c r="E32" s="69"/>
    </row>
    <row r="33" spans="1:5" ht="47.25">
      <c r="A33" s="20" t="s">
        <v>55</v>
      </c>
      <c r="B33" s="100" t="s">
        <v>407</v>
      </c>
      <c r="C33" s="69"/>
      <c r="D33" s="92">
        <v>0</v>
      </c>
      <c r="E33" s="92">
        <v>0</v>
      </c>
    </row>
    <row r="34" spans="1:5" ht="47.25">
      <c r="A34" s="20" t="s">
        <v>57</v>
      </c>
      <c r="B34" s="100" t="s">
        <v>56</v>
      </c>
      <c r="C34" s="69"/>
      <c r="D34" s="69">
        <v>91</v>
      </c>
      <c r="E34" s="69">
        <v>101</v>
      </c>
    </row>
    <row r="35" spans="1:5" ht="78.75">
      <c r="A35" s="20" t="s">
        <v>373</v>
      </c>
      <c r="B35" s="100" t="s">
        <v>58</v>
      </c>
      <c r="C35" s="69"/>
      <c r="D35" s="92">
        <v>0</v>
      </c>
      <c r="E35" s="92">
        <v>0</v>
      </c>
    </row>
    <row r="36" spans="1:5" ht="31.5">
      <c r="A36" s="20" t="s">
        <v>59</v>
      </c>
      <c r="B36" s="100" t="s">
        <v>60</v>
      </c>
      <c r="C36" s="69"/>
      <c r="D36" s="69"/>
      <c r="E36" s="69"/>
    </row>
    <row r="37" spans="1:5" ht="78.75">
      <c r="A37" s="20" t="s">
        <v>61</v>
      </c>
      <c r="B37" s="100" t="s">
        <v>62</v>
      </c>
      <c r="C37" s="69"/>
      <c r="D37" s="69">
        <v>66</v>
      </c>
      <c r="E37" s="69">
        <v>85</v>
      </c>
    </row>
    <row r="38" spans="1:5" ht="63">
      <c r="A38" s="20" t="s">
        <v>63</v>
      </c>
      <c r="B38" s="100" t="s">
        <v>64</v>
      </c>
      <c r="C38" s="69"/>
      <c r="D38" s="69">
        <v>86</v>
      </c>
      <c r="E38" s="69">
        <v>7</v>
      </c>
    </row>
    <row r="39" spans="1:5" ht="63">
      <c r="A39" s="20" t="s">
        <v>65</v>
      </c>
      <c r="B39" s="100" t="s">
        <v>66</v>
      </c>
      <c r="C39" s="69"/>
      <c r="D39" s="92">
        <v>0</v>
      </c>
      <c r="E39" s="92">
        <v>0</v>
      </c>
    </row>
    <row r="40" spans="1:5" ht="63">
      <c r="A40" s="20" t="s">
        <v>67</v>
      </c>
      <c r="B40" s="100" t="s">
        <v>68</v>
      </c>
      <c r="C40" s="69"/>
      <c r="D40" s="92">
        <v>0</v>
      </c>
      <c r="E40" s="92">
        <v>0</v>
      </c>
    </row>
    <row r="41" spans="1:5" ht="63">
      <c r="A41" s="20" t="s">
        <v>347</v>
      </c>
      <c r="B41" s="100" t="s">
        <v>69</v>
      </c>
      <c r="C41" s="69"/>
      <c r="D41" s="92">
        <v>0</v>
      </c>
      <c r="E41" s="92">
        <v>0</v>
      </c>
    </row>
    <row r="42" spans="1:5" ht="63">
      <c r="A42" s="20" t="s">
        <v>348</v>
      </c>
      <c r="B42" s="100" t="s">
        <v>70</v>
      </c>
      <c r="C42" s="69"/>
      <c r="D42" s="92">
        <v>0</v>
      </c>
      <c r="E42" s="92">
        <v>0</v>
      </c>
    </row>
    <row r="43" spans="1:5">
      <c r="A43" s="20" t="s">
        <v>71</v>
      </c>
      <c r="B43" s="100" t="s">
        <v>72</v>
      </c>
      <c r="C43" s="69"/>
      <c r="D43" s="69"/>
      <c r="E43" s="69"/>
    </row>
    <row r="44" spans="1:5" ht="47.25">
      <c r="A44" s="20" t="s">
        <v>73</v>
      </c>
      <c r="B44" s="100" t="s">
        <v>74</v>
      </c>
      <c r="C44" s="69"/>
      <c r="D44" s="69">
        <v>25</v>
      </c>
      <c r="E44" s="69">
        <v>52</v>
      </c>
    </row>
    <row r="45" spans="1:5" ht="47.25">
      <c r="A45" s="20" t="s">
        <v>75</v>
      </c>
      <c r="B45" s="100" t="s">
        <v>76</v>
      </c>
      <c r="C45" s="69"/>
      <c r="D45" s="69">
        <v>6</v>
      </c>
      <c r="E45" s="69">
        <v>10</v>
      </c>
    </row>
    <row r="46" spans="1:5" ht="78.75">
      <c r="A46" s="20" t="s">
        <v>77</v>
      </c>
      <c r="B46" s="40" t="s">
        <v>416</v>
      </c>
      <c r="C46" s="69"/>
      <c r="D46" s="69">
        <v>6</v>
      </c>
      <c r="E46" s="69">
        <v>10</v>
      </c>
    </row>
    <row r="47" spans="1:5" ht="47.25">
      <c r="A47" s="20" t="s">
        <v>79</v>
      </c>
      <c r="B47" s="100" t="s">
        <v>81</v>
      </c>
      <c r="C47" s="69"/>
      <c r="D47" s="69">
        <v>48</v>
      </c>
      <c r="E47" s="69">
        <v>22</v>
      </c>
    </row>
    <row r="48" spans="1:5" ht="47.25">
      <c r="A48" s="20" t="s">
        <v>80</v>
      </c>
      <c r="B48" s="100" t="s">
        <v>50</v>
      </c>
      <c r="C48" s="69"/>
      <c r="D48" s="69">
        <v>41</v>
      </c>
      <c r="E48" s="69">
        <v>7</v>
      </c>
    </row>
    <row r="49" spans="1:5" ht="63">
      <c r="A49" s="20" t="s">
        <v>82</v>
      </c>
      <c r="B49" s="100" t="s">
        <v>83</v>
      </c>
      <c r="C49" s="69"/>
      <c r="D49" s="92">
        <v>0</v>
      </c>
      <c r="E49" s="92">
        <v>0</v>
      </c>
    </row>
    <row r="50" spans="1:5">
      <c r="A50" s="20" t="s">
        <v>84</v>
      </c>
      <c r="B50" s="100" t="s">
        <v>85</v>
      </c>
      <c r="C50" s="69"/>
      <c r="D50" s="69"/>
      <c r="E50" s="69"/>
    </row>
    <row r="51" spans="1:5" ht="47.25">
      <c r="A51" s="20" t="s">
        <v>86</v>
      </c>
      <c r="B51" s="100" t="s">
        <v>87</v>
      </c>
      <c r="C51" s="69"/>
      <c r="D51" s="69">
        <v>105</v>
      </c>
      <c r="E51" s="69">
        <v>162</v>
      </c>
    </row>
    <row r="52" spans="1:5">
      <c r="A52" s="20" t="s">
        <v>88</v>
      </c>
      <c r="B52" s="100" t="s">
        <v>89</v>
      </c>
      <c r="C52" s="69"/>
      <c r="D52" s="69"/>
      <c r="E52" s="69"/>
    </row>
    <row r="53" spans="1:5" ht="47.25">
      <c r="A53" s="20" t="s">
        <v>90</v>
      </c>
      <c r="B53" s="100" t="s">
        <v>91</v>
      </c>
      <c r="C53" s="69"/>
      <c r="D53" s="69">
        <v>146</v>
      </c>
      <c r="E53" s="69">
        <v>178</v>
      </c>
    </row>
    <row r="54" spans="1:5" ht="47.25">
      <c r="A54" s="20" t="s">
        <v>92</v>
      </c>
      <c r="B54" s="100" t="s">
        <v>31</v>
      </c>
      <c r="C54" s="69"/>
      <c r="D54" s="69">
        <v>80</v>
      </c>
      <c r="E54" s="69">
        <v>96</v>
      </c>
    </row>
    <row r="55" spans="1:5">
      <c r="A55" s="20" t="s">
        <v>93</v>
      </c>
      <c r="B55" s="100" t="s">
        <v>94</v>
      </c>
      <c r="C55" s="69"/>
      <c r="D55" s="69"/>
      <c r="E55" s="69"/>
    </row>
    <row r="56" spans="1:5" ht="47.25">
      <c r="A56" s="20" t="s">
        <v>95</v>
      </c>
      <c r="B56" s="100" t="s">
        <v>31</v>
      </c>
      <c r="C56" s="69"/>
      <c r="D56" s="69">
        <v>9</v>
      </c>
      <c r="E56" s="69">
        <v>0</v>
      </c>
    </row>
    <row r="57" spans="1:5" ht="78.75">
      <c r="A57" s="20" t="s">
        <v>96</v>
      </c>
      <c r="B57" s="100" t="s">
        <v>98</v>
      </c>
      <c r="C57" s="69"/>
      <c r="D57" s="69">
        <v>157</v>
      </c>
      <c r="E57" s="69">
        <v>328</v>
      </c>
    </row>
    <row r="58" spans="1:5" ht="47.25">
      <c r="A58" s="20" t="s">
        <v>97</v>
      </c>
      <c r="B58" s="100" t="s">
        <v>101</v>
      </c>
      <c r="C58" s="69"/>
      <c r="D58" s="92">
        <v>0</v>
      </c>
      <c r="E58" s="92">
        <v>0</v>
      </c>
    </row>
    <row r="59" spans="1:5" ht="47.25">
      <c r="A59" s="20" t="s">
        <v>99</v>
      </c>
      <c r="B59" s="100" t="s">
        <v>102</v>
      </c>
      <c r="C59" s="69"/>
      <c r="D59" s="69">
        <v>26</v>
      </c>
      <c r="E59" s="69">
        <v>32</v>
      </c>
    </row>
    <row r="60" spans="1:5" ht="31.5">
      <c r="A60" s="20" t="s">
        <v>103</v>
      </c>
      <c r="B60" s="100" t="s">
        <v>104</v>
      </c>
      <c r="C60" s="69"/>
      <c r="D60" s="69"/>
      <c r="E60" s="69"/>
    </row>
    <row r="61" spans="1:5" ht="63">
      <c r="A61" s="20" t="s">
        <v>105</v>
      </c>
      <c r="B61" s="100" t="s">
        <v>106</v>
      </c>
      <c r="C61" s="69"/>
      <c r="D61" s="69">
        <v>85</v>
      </c>
      <c r="E61" s="69">
        <v>218</v>
      </c>
    </row>
    <row r="62" spans="1:5" ht="47.25">
      <c r="A62" s="20" t="s">
        <v>107</v>
      </c>
      <c r="B62" s="100" t="s">
        <v>108</v>
      </c>
      <c r="C62" s="69"/>
      <c r="D62" s="92">
        <v>0</v>
      </c>
      <c r="E62" s="92">
        <v>0</v>
      </c>
    </row>
    <row r="63" spans="1:5" ht="31.5">
      <c r="A63" s="20" t="s">
        <v>109</v>
      </c>
      <c r="B63" s="100" t="s">
        <v>110</v>
      </c>
      <c r="C63" s="69"/>
      <c r="D63" s="69"/>
      <c r="E63" s="69"/>
    </row>
    <row r="64" spans="1:5" ht="47.25">
      <c r="A64" s="20" t="s">
        <v>111</v>
      </c>
      <c r="B64" s="100" t="s">
        <v>50</v>
      </c>
      <c r="C64" s="69"/>
      <c r="D64" s="69">
        <v>50</v>
      </c>
      <c r="E64" s="69">
        <v>190</v>
      </c>
    </row>
    <row r="65" spans="1:5" ht="47.25">
      <c r="A65" s="20" t="s">
        <v>112</v>
      </c>
      <c r="B65" s="109" t="s">
        <v>414</v>
      </c>
      <c r="C65" s="69"/>
      <c r="D65" s="69">
        <v>14</v>
      </c>
      <c r="E65" s="69">
        <v>23</v>
      </c>
    </row>
    <row r="66" spans="1:5" ht="47.25">
      <c r="A66" s="20" t="s">
        <v>113</v>
      </c>
      <c r="B66" s="109" t="s">
        <v>415</v>
      </c>
      <c r="C66" s="69"/>
      <c r="D66" s="69">
        <v>3</v>
      </c>
      <c r="E66" s="69">
        <v>11</v>
      </c>
    </row>
    <row r="67" spans="1:5" ht="31.5">
      <c r="A67" s="20" t="s">
        <v>115</v>
      </c>
      <c r="B67" s="109" t="s">
        <v>114</v>
      </c>
      <c r="C67" s="69"/>
      <c r="D67" s="69">
        <v>32</v>
      </c>
      <c r="E67" s="69">
        <v>9</v>
      </c>
    </row>
    <row r="68" spans="1:5" ht="47.25">
      <c r="A68" s="20" t="s">
        <v>116</v>
      </c>
      <c r="B68" s="109" t="s">
        <v>412</v>
      </c>
      <c r="C68" s="69"/>
      <c r="D68" s="69">
        <v>6</v>
      </c>
      <c r="E68" s="69">
        <v>0</v>
      </c>
    </row>
    <row r="69" spans="1:5" ht="47.25">
      <c r="A69" s="20" t="s">
        <v>385</v>
      </c>
      <c r="B69" s="109" t="s">
        <v>413</v>
      </c>
      <c r="C69" s="69"/>
      <c r="D69" s="69">
        <v>13</v>
      </c>
      <c r="E69" s="69">
        <v>20</v>
      </c>
    </row>
    <row r="70" spans="1:5" ht="63">
      <c r="A70" s="20" t="s">
        <v>386</v>
      </c>
      <c r="B70" s="100" t="s">
        <v>117</v>
      </c>
      <c r="C70" s="69"/>
      <c r="D70" s="92">
        <v>0</v>
      </c>
      <c r="E70" s="92">
        <v>0</v>
      </c>
    </row>
    <row r="71" spans="1:5">
      <c r="A71" s="20" t="s">
        <v>118</v>
      </c>
      <c r="B71" s="100" t="s">
        <v>119</v>
      </c>
      <c r="C71" s="69"/>
      <c r="D71" s="69"/>
      <c r="E71" s="69"/>
    </row>
    <row r="72" spans="1:5" ht="94.5">
      <c r="A72" s="20" t="s">
        <v>120</v>
      </c>
      <c r="B72" s="100" t="s">
        <v>122</v>
      </c>
      <c r="C72" s="69"/>
      <c r="D72" s="69">
        <v>285</v>
      </c>
      <c r="E72" s="69">
        <v>430</v>
      </c>
    </row>
    <row r="73" spans="1:5" ht="47.25">
      <c r="A73" s="20" t="s">
        <v>121</v>
      </c>
      <c r="B73" s="100" t="s">
        <v>123</v>
      </c>
      <c r="C73" s="69"/>
      <c r="D73" s="92">
        <v>0</v>
      </c>
      <c r="E73" s="92">
        <v>0</v>
      </c>
    </row>
    <row r="74" spans="1:5">
      <c r="A74" s="20" t="s">
        <v>124</v>
      </c>
      <c r="B74" s="100" t="s">
        <v>125</v>
      </c>
      <c r="C74" s="69"/>
      <c r="D74" s="69"/>
      <c r="E74" s="69"/>
    </row>
    <row r="75" spans="1:5" ht="78.75">
      <c r="A75" s="20" t="s">
        <v>126</v>
      </c>
      <c r="B75" s="100" t="s">
        <v>127</v>
      </c>
      <c r="C75" s="69"/>
      <c r="D75" s="69">
        <v>316</v>
      </c>
      <c r="E75" s="69">
        <v>494</v>
      </c>
    </row>
    <row r="76" spans="1:5" ht="31.5">
      <c r="A76" s="20" t="s">
        <v>128</v>
      </c>
      <c r="B76" s="100" t="s">
        <v>129</v>
      </c>
      <c r="C76" s="69"/>
      <c r="D76" s="92">
        <v>0</v>
      </c>
      <c r="E76" s="92">
        <v>0</v>
      </c>
    </row>
    <row r="77" spans="1:5" ht="47.25">
      <c r="A77" s="20" t="s">
        <v>130</v>
      </c>
      <c r="B77" s="100" t="s">
        <v>50</v>
      </c>
      <c r="C77" s="69"/>
      <c r="D77" s="69">
        <v>105</v>
      </c>
      <c r="E77" s="69">
        <v>130</v>
      </c>
    </row>
    <row r="78" spans="1:5" ht="63">
      <c r="A78" s="20" t="s">
        <v>131</v>
      </c>
      <c r="B78" s="100" t="s">
        <v>132</v>
      </c>
      <c r="C78" s="69"/>
      <c r="D78" s="92">
        <v>0</v>
      </c>
      <c r="E78" s="92">
        <v>0</v>
      </c>
    </row>
    <row r="79" spans="1:5">
      <c r="A79" s="20" t="s">
        <v>133</v>
      </c>
      <c r="B79" s="100" t="s">
        <v>134</v>
      </c>
      <c r="C79" s="69"/>
      <c r="D79" s="69"/>
      <c r="E79" s="69"/>
    </row>
    <row r="80" spans="1:5" ht="78.75">
      <c r="A80" s="20" t="s">
        <v>135</v>
      </c>
      <c r="B80" s="100" t="s">
        <v>136</v>
      </c>
      <c r="C80" s="69"/>
      <c r="D80" s="69">
        <v>158</v>
      </c>
      <c r="E80" s="69">
        <v>71</v>
      </c>
    </row>
    <row r="81" spans="1:5" ht="47.25">
      <c r="A81" s="20" t="s">
        <v>137</v>
      </c>
      <c r="B81" s="100" t="s">
        <v>138</v>
      </c>
      <c r="C81" s="69"/>
      <c r="D81" s="69">
        <v>81</v>
      </c>
      <c r="E81" s="69">
        <v>96</v>
      </c>
    </row>
    <row r="82" spans="1:5" ht="31.5">
      <c r="A82" s="20" t="s">
        <v>139</v>
      </c>
      <c r="B82" s="100" t="s">
        <v>140</v>
      </c>
      <c r="C82" s="69"/>
      <c r="D82" s="69"/>
      <c r="E82" s="69"/>
    </row>
    <row r="83" spans="1:5" ht="47.25">
      <c r="A83" s="20" t="s">
        <v>141</v>
      </c>
      <c r="B83" s="100" t="s">
        <v>31</v>
      </c>
      <c r="C83" s="69"/>
      <c r="D83" s="69">
        <v>85</v>
      </c>
      <c r="E83" s="69">
        <v>97</v>
      </c>
    </row>
    <row r="84" spans="1:5">
      <c r="A84" s="20" t="s">
        <v>142</v>
      </c>
      <c r="B84" s="100" t="s">
        <v>143</v>
      </c>
      <c r="C84" s="69"/>
      <c r="D84" s="69"/>
      <c r="E84" s="69"/>
    </row>
    <row r="85" spans="1:5" ht="78.75">
      <c r="A85" s="20" t="s">
        <v>144</v>
      </c>
      <c r="B85" s="100" t="s">
        <v>145</v>
      </c>
      <c r="C85" s="69"/>
      <c r="D85" s="69">
        <v>140</v>
      </c>
      <c r="E85" s="69">
        <v>93</v>
      </c>
    </row>
    <row r="86" spans="1:5" ht="63">
      <c r="A86" s="20" t="s">
        <v>146</v>
      </c>
      <c r="B86" s="100" t="s">
        <v>147</v>
      </c>
      <c r="C86" s="69"/>
      <c r="D86" s="69">
        <v>44</v>
      </c>
      <c r="E86" s="69">
        <v>32</v>
      </c>
    </row>
    <row r="87" spans="1:5" ht="63">
      <c r="A87" s="20" t="s">
        <v>148</v>
      </c>
      <c r="B87" s="100" t="s">
        <v>149</v>
      </c>
      <c r="C87" s="69"/>
      <c r="D87" s="69">
        <v>9</v>
      </c>
      <c r="E87" s="69">
        <v>0</v>
      </c>
    </row>
    <row r="88" spans="1:5" ht="31.5">
      <c r="A88" s="20" t="s">
        <v>150</v>
      </c>
      <c r="B88" s="100" t="s">
        <v>151</v>
      </c>
      <c r="C88" s="69"/>
      <c r="D88" s="92">
        <v>0</v>
      </c>
      <c r="E88" s="92">
        <v>0</v>
      </c>
    </row>
    <row r="89" spans="1:5" ht="78.75">
      <c r="A89" s="20" t="s">
        <v>152</v>
      </c>
      <c r="B89" s="100" t="s">
        <v>153</v>
      </c>
      <c r="C89" s="69"/>
      <c r="D89" s="92">
        <v>0</v>
      </c>
      <c r="E89" s="92">
        <v>0</v>
      </c>
    </row>
    <row r="90" spans="1:5">
      <c r="A90" s="20" t="s">
        <v>154</v>
      </c>
      <c r="B90" s="100" t="s">
        <v>155</v>
      </c>
      <c r="C90" s="69"/>
      <c r="D90" s="69"/>
      <c r="E90" s="69"/>
    </row>
    <row r="91" spans="1:5" ht="78.75">
      <c r="A91" s="20" t="s">
        <v>156</v>
      </c>
      <c r="B91" s="100" t="s">
        <v>370</v>
      </c>
      <c r="C91" s="69"/>
      <c r="D91" s="69">
        <v>44</v>
      </c>
      <c r="E91" s="69">
        <v>73</v>
      </c>
    </row>
    <row r="92" spans="1:5" ht="31.5">
      <c r="A92" s="20" t="s">
        <v>157</v>
      </c>
      <c r="B92" s="100" t="s">
        <v>158</v>
      </c>
      <c r="C92" s="69"/>
      <c r="D92" s="69">
        <v>95</v>
      </c>
      <c r="E92" s="69">
        <v>129</v>
      </c>
    </row>
    <row r="93" spans="1:5" ht="31.5">
      <c r="A93" s="20" t="s">
        <v>159</v>
      </c>
      <c r="B93" s="100" t="s">
        <v>160</v>
      </c>
      <c r="C93" s="69"/>
      <c r="D93" s="69"/>
      <c r="E93" s="69"/>
    </row>
    <row r="94" spans="1:5" ht="78.75">
      <c r="A94" s="20" t="s">
        <v>161</v>
      </c>
      <c r="B94" s="100" t="s">
        <v>162</v>
      </c>
      <c r="C94" s="69"/>
      <c r="D94" s="69">
        <v>172</v>
      </c>
      <c r="E94" s="69">
        <v>454</v>
      </c>
    </row>
    <row r="95" spans="1:5" ht="78.75">
      <c r="A95" s="20" t="s">
        <v>163</v>
      </c>
      <c r="B95" s="100" t="s">
        <v>165</v>
      </c>
      <c r="C95" s="69"/>
      <c r="D95" s="92">
        <v>0</v>
      </c>
      <c r="E95" s="92">
        <v>0</v>
      </c>
    </row>
    <row r="96" spans="1:5">
      <c r="A96" s="20" t="s">
        <v>166</v>
      </c>
      <c r="B96" s="100" t="s">
        <v>167</v>
      </c>
      <c r="C96" s="69"/>
      <c r="D96" s="69"/>
      <c r="E96" s="69"/>
    </row>
    <row r="97" spans="1:5" ht="63">
      <c r="A97" s="20" t="s">
        <v>168</v>
      </c>
      <c r="B97" s="100" t="s">
        <v>169</v>
      </c>
      <c r="C97" s="69"/>
      <c r="D97" s="69">
        <v>57</v>
      </c>
      <c r="E97" s="69">
        <v>67</v>
      </c>
    </row>
    <row r="98" spans="1:5" ht="47.25">
      <c r="A98" s="20" t="s">
        <v>170</v>
      </c>
      <c r="B98" s="100" t="s">
        <v>381</v>
      </c>
      <c r="C98" s="69"/>
      <c r="D98" s="69">
        <v>1</v>
      </c>
      <c r="E98" s="69">
        <v>4</v>
      </c>
    </row>
    <row r="99" spans="1:5" ht="31.5">
      <c r="A99" s="20" t="s">
        <v>171</v>
      </c>
      <c r="B99" s="40" t="s">
        <v>380</v>
      </c>
      <c r="C99" s="69"/>
      <c r="D99" s="69">
        <v>35</v>
      </c>
      <c r="E99" s="69">
        <v>63</v>
      </c>
    </row>
    <row r="100" spans="1:5" ht="78.75">
      <c r="A100" s="20" t="s">
        <v>173</v>
      </c>
      <c r="B100" s="100" t="s">
        <v>172</v>
      </c>
      <c r="C100" s="69"/>
      <c r="D100" s="69">
        <v>180</v>
      </c>
      <c r="E100" s="69">
        <v>129</v>
      </c>
    </row>
    <row r="101" spans="1:5" ht="47.25">
      <c r="A101" s="20" t="s">
        <v>175</v>
      </c>
      <c r="B101" s="100" t="s">
        <v>174</v>
      </c>
      <c r="C101" s="69"/>
      <c r="D101" s="69">
        <v>2</v>
      </c>
      <c r="E101" s="69">
        <v>0</v>
      </c>
    </row>
    <row r="102" spans="1:5" ht="47.25">
      <c r="A102" s="20" t="s">
        <v>176</v>
      </c>
      <c r="B102" s="100" t="s">
        <v>371</v>
      </c>
      <c r="C102" s="69"/>
      <c r="D102" s="69">
        <v>7</v>
      </c>
      <c r="E102" s="69">
        <v>0</v>
      </c>
    </row>
    <row r="103" spans="1:5" ht="63">
      <c r="A103" s="20" t="s">
        <v>379</v>
      </c>
      <c r="B103" s="100" t="s">
        <v>177</v>
      </c>
      <c r="C103" s="69"/>
      <c r="D103" s="92">
        <v>0</v>
      </c>
      <c r="E103" s="92">
        <v>0</v>
      </c>
    </row>
    <row r="104" spans="1:5">
      <c r="A104" s="20" t="s">
        <v>178</v>
      </c>
      <c r="B104" s="100" t="s">
        <v>179</v>
      </c>
      <c r="C104" s="69"/>
      <c r="D104" s="69"/>
      <c r="E104" s="69"/>
    </row>
    <row r="105" spans="1:5" ht="31.5">
      <c r="A105" s="20" t="s">
        <v>180</v>
      </c>
      <c r="B105" s="100" t="s">
        <v>181</v>
      </c>
      <c r="C105" s="69"/>
      <c r="D105" s="69">
        <v>28</v>
      </c>
      <c r="E105" s="69">
        <v>9</v>
      </c>
    </row>
    <row r="106" spans="1:5" ht="47.25">
      <c r="A106" s="20" t="s">
        <v>182</v>
      </c>
      <c r="B106" s="100" t="s">
        <v>31</v>
      </c>
      <c r="C106" s="69"/>
      <c r="D106" s="69">
        <v>14</v>
      </c>
      <c r="E106" s="69">
        <v>19</v>
      </c>
    </row>
    <row r="107" spans="1:5" ht="78.75">
      <c r="A107" s="20" t="s">
        <v>183</v>
      </c>
      <c r="B107" s="100" t="s">
        <v>184</v>
      </c>
      <c r="C107" s="69"/>
      <c r="D107" s="69">
        <v>56</v>
      </c>
      <c r="E107" s="69">
        <v>125</v>
      </c>
    </row>
    <row r="108" spans="1:5" ht="47.25">
      <c r="A108" s="20" t="s">
        <v>185</v>
      </c>
      <c r="B108" s="100" t="s">
        <v>186</v>
      </c>
      <c r="C108" s="69"/>
      <c r="D108" s="92">
        <v>0</v>
      </c>
      <c r="E108" s="92">
        <v>0</v>
      </c>
    </row>
    <row r="109" spans="1:5">
      <c r="A109" s="20" t="s">
        <v>188</v>
      </c>
      <c r="B109" s="100" t="s">
        <v>189</v>
      </c>
      <c r="C109" s="69"/>
      <c r="D109" s="69"/>
      <c r="E109" s="69"/>
    </row>
    <row r="110" spans="1:5" ht="78.75">
      <c r="A110" s="20" t="s">
        <v>190</v>
      </c>
      <c r="B110" s="100" t="s">
        <v>191</v>
      </c>
      <c r="C110" s="69"/>
      <c r="D110" s="69">
        <v>126</v>
      </c>
      <c r="E110" s="69">
        <v>100</v>
      </c>
    </row>
    <row r="111" spans="1:5" ht="47.25">
      <c r="A111" s="20" t="s">
        <v>192</v>
      </c>
      <c r="B111" s="100" t="s">
        <v>31</v>
      </c>
      <c r="C111" s="69"/>
      <c r="D111" s="69">
        <v>55</v>
      </c>
      <c r="E111" s="69">
        <v>55</v>
      </c>
    </row>
    <row r="112" spans="1:5" ht="47.25">
      <c r="A112" s="20" t="s">
        <v>193</v>
      </c>
      <c r="B112" s="100" t="s">
        <v>194</v>
      </c>
      <c r="C112" s="69"/>
      <c r="D112" s="69">
        <v>0</v>
      </c>
      <c r="E112" s="69">
        <v>0</v>
      </c>
    </row>
    <row r="113" spans="1:5">
      <c r="A113" s="20" t="s">
        <v>195</v>
      </c>
      <c r="B113" s="100" t="s">
        <v>196</v>
      </c>
      <c r="C113" s="69"/>
      <c r="D113" s="69"/>
      <c r="E113" s="69"/>
    </row>
    <row r="114" spans="1:5" ht="78.75">
      <c r="A114" s="20" t="s">
        <v>197</v>
      </c>
      <c r="B114" s="100" t="s">
        <v>372</v>
      </c>
      <c r="C114" s="69"/>
      <c r="D114" s="69">
        <v>315</v>
      </c>
      <c r="E114" s="69">
        <v>312</v>
      </c>
    </row>
    <row r="115" spans="1:5" ht="47.25">
      <c r="A115" s="20" t="s">
        <v>198</v>
      </c>
      <c r="B115" s="100" t="s">
        <v>199</v>
      </c>
      <c r="C115" s="69"/>
      <c r="D115" s="92">
        <v>0</v>
      </c>
      <c r="E115" s="92">
        <v>0</v>
      </c>
    </row>
    <row r="116" spans="1:5" ht="47.25">
      <c r="A116" s="20" t="s">
        <v>200</v>
      </c>
      <c r="B116" s="100" t="s">
        <v>406</v>
      </c>
      <c r="C116" s="69"/>
      <c r="D116" s="69">
        <v>42</v>
      </c>
      <c r="E116" s="69">
        <v>6</v>
      </c>
    </row>
    <row r="117" spans="1:5" ht="31.5">
      <c r="A117" s="20" t="s">
        <v>201</v>
      </c>
      <c r="B117" s="100" t="s">
        <v>202</v>
      </c>
      <c r="C117" s="69"/>
      <c r="D117" s="69">
        <v>12</v>
      </c>
      <c r="E117" s="69">
        <v>4</v>
      </c>
    </row>
    <row r="118" spans="1:5" ht="63">
      <c r="A118" s="20" t="s">
        <v>203</v>
      </c>
      <c r="B118" s="100" t="s">
        <v>204</v>
      </c>
      <c r="C118" s="69"/>
      <c r="D118" s="92">
        <v>0</v>
      </c>
      <c r="E118" s="92">
        <v>0</v>
      </c>
    </row>
    <row r="119" spans="1:5" ht="31.5">
      <c r="A119" s="20" t="s">
        <v>205</v>
      </c>
      <c r="B119" s="100" t="s">
        <v>206</v>
      </c>
      <c r="C119" s="69"/>
      <c r="D119" s="69"/>
      <c r="E119" s="69"/>
    </row>
    <row r="120" spans="1:5" ht="47.25">
      <c r="A120" s="20" t="s">
        <v>207</v>
      </c>
      <c r="B120" s="100" t="s">
        <v>208</v>
      </c>
      <c r="C120" s="69"/>
      <c r="D120" s="69">
        <v>78</v>
      </c>
      <c r="E120" s="69">
        <v>8</v>
      </c>
    </row>
    <row r="121" spans="1:5" ht="47.25">
      <c r="A121" s="20" t="s">
        <v>209</v>
      </c>
      <c r="B121" s="100" t="s">
        <v>210</v>
      </c>
      <c r="C121" s="69"/>
      <c r="D121" s="69">
        <v>8</v>
      </c>
      <c r="E121" s="69">
        <v>15</v>
      </c>
    </row>
    <row r="122" spans="1:5" ht="47.25">
      <c r="A122" s="20" t="s">
        <v>211</v>
      </c>
      <c r="B122" s="40" t="s">
        <v>402</v>
      </c>
      <c r="C122" s="69"/>
      <c r="D122" s="92">
        <v>0</v>
      </c>
      <c r="E122" s="92">
        <v>0</v>
      </c>
    </row>
    <row r="123" spans="1:5" ht="78.75">
      <c r="A123" s="20" t="s">
        <v>401</v>
      </c>
      <c r="B123" s="100" t="s">
        <v>212</v>
      </c>
      <c r="C123" s="69"/>
      <c r="D123" s="92">
        <v>0</v>
      </c>
      <c r="E123" s="92">
        <v>0</v>
      </c>
    </row>
    <row r="124" spans="1:5">
      <c r="A124" s="20" t="s">
        <v>213</v>
      </c>
      <c r="B124" s="100" t="s">
        <v>214</v>
      </c>
      <c r="C124" s="69"/>
      <c r="D124" s="69"/>
      <c r="E124" s="69"/>
    </row>
    <row r="125" spans="1:5" ht="47.25">
      <c r="A125" s="20" t="s">
        <v>215</v>
      </c>
      <c r="B125" s="100" t="s">
        <v>216</v>
      </c>
      <c r="C125" s="69"/>
      <c r="D125" s="69">
        <v>27</v>
      </c>
      <c r="E125" s="69">
        <v>27</v>
      </c>
    </row>
    <row r="126" spans="1:5" ht="47.25">
      <c r="A126" s="20" t="s">
        <v>217</v>
      </c>
      <c r="B126" s="100" t="s">
        <v>407</v>
      </c>
      <c r="C126" s="69"/>
      <c r="D126" s="69">
        <v>5</v>
      </c>
      <c r="E126" s="69">
        <v>2</v>
      </c>
    </row>
    <row r="127" spans="1:5" ht="63">
      <c r="A127" s="20" t="s">
        <v>218</v>
      </c>
      <c r="B127" s="100" t="s">
        <v>219</v>
      </c>
      <c r="C127" s="69"/>
      <c r="D127" s="69">
        <v>490</v>
      </c>
      <c r="E127" s="69">
        <v>643</v>
      </c>
    </row>
    <row r="128" spans="1:5" ht="31.5">
      <c r="A128" s="20" t="s">
        <v>220</v>
      </c>
      <c r="B128" s="100" t="s">
        <v>221</v>
      </c>
      <c r="C128" s="69"/>
      <c r="D128" s="69"/>
      <c r="E128" s="69"/>
    </row>
    <row r="129" spans="1:5" ht="47.25">
      <c r="A129" s="20" t="s">
        <v>222</v>
      </c>
      <c r="B129" s="100" t="s">
        <v>408</v>
      </c>
      <c r="C129" s="69"/>
      <c r="D129" s="69">
        <v>5</v>
      </c>
      <c r="E129" s="69">
        <v>15</v>
      </c>
    </row>
    <row r="130" spans="1:5" ht="31.5">
      <c r="A130" s="20" t="s">
        <v>223</v>
      </c>
      <c r="B130" s="100" t="s">
        <v>224</v>
      </c>
      <c r="C130" s="69"/>
      <c r="D130" s="69">
        <v>4</v>
      </c>
      <c r="E130" s="69">
        <v>0</v>
      </c>
    </row>
    <row r="131" spans="1:5" ht="47.25">
      <c r="A131" s="20" t="s">
        <v>225</v>
      </c>
      <c r="B131" s="100" t="s">
        <v>226</v>
      </c>
      <c r="C131" s="69"/>
      <c r="D131" s="69">
        <v>127</v>
      </c>
      <c r="E131" s="69">
        <v>169</v>
      </c>
    </row>
    <row r="132" spans="1:5" ht="94.5">
      <c r="A132" s="20" t="s">
        <v>227</v>
      </c>
      <c r="B132" s="100" t="s">
        <v>228</v>
      </c>
      <c r="C132" s="69"/>
      <c r="D132" s="69">
        <v>27</v>
      </c>
      <c r="E132" s="69">
        <v>26</v>
      </c>
    </row>
    <row r="133" spans="1:5" ht="47.25">
      <c r="A133" s="20" t="s">
        <v>229</v>
      </c>
      <c r="B133" s="100" t="s">
        <v>407</v>
      </c>
      <c r="C133" s="69"/>
      <c r="D133" s="69">
        <v>4</v>
      </c>
      <c r="E133" s="69">
        <v>0</v>
      </c>
    </row>
    <row r="134" spans="1:5" ht="47.25">
      <c r="A134" s="20" t="s">
        <v>230</v>
      </c>
      <c r="B134" s="100" t="s">
        <v>232</v>
      </c>
      <c r="C134" s="69"/>
      <c r="D134" s="69">
        <v>32</v>
      </c>
      <c r="E134" s="69">
        <v>41</v>
      </c>
    </row>
    <row r="135" spans="1:5" ht="47.25">
      <c r="A135" s="20" t="s">
        <v>231</v>
      </c>
      <c r="B135" s="100" t="s">
        <v>233</v>
      </c>
      <c r="C135" s="69"/>
      <c r="D135" s="69">
        <v>33</v>
      </c>
      <c r="E135" s="69">
        <v>54</v>
      </c>
    </row>
    <row r="136" spans="1:5" ht="31.5">
      <c r="A136" s="20" t="s">
        <v>234</v>
      </c>
      <c r="B136" s="100" t="s">
        <v>235</v>
      </c>
      <c r="C136" s="69"/>
      <c r="D136" s="69"/>
      <c r="E136" s="69"/>
    </row>
    <row r="137" spans="1:5" ht="63">
      <c r="A137" s="20" t="s">
        <v>236</v>
      </c>
      <c r="B137" s="100" t="s">
        <v>237</v>
      </c>
      <c r="C137" s="69"/>
      <c r="D137" s="69">
        <v>167</v>
      </c>
      <c r="E137" s="69">
        <v>206</v>
      </c>
    </row>
    <row r="138" spans="1:5" ht="31.5">
      <c r="A138" s="20" t="s">
        <v>238</v>
      </c>
      <c r="B138" s="100" t="s">
        <v>239</v>
      </c>
      <c r="C138" s="69"/>
      <c r="D138" s="69"/>
      <c r="E138" s="69"/>
    </row>
    <row r="139" spans="1:5" ht="78.75">
      <c r="A139" s="20" t="s">
        <v>240</v>
      </c>
      <c r="B139" s="100" t="s">
        <v>241</v>
      </c>
      <c r="C139" s="69"/>
      <c r="D139" s="69">
        <v>147</v>
      </c>
      <c r="E139" s="69">
        <v>242</v>
      </c>
    </row>
    <row r="140" spans="1:5" ht="47.25">
      <c r="A140" s="20" t="s">
        <v>242</v>
      </c>
      <c r="B140" s="100" t="s">
        <v>243</v>
      </c>
      <c r="C140" s="69"/>
      <c r="D140" s="69">
        <v>7</v>
      </c>
      <c r="E140" s="69">
        <v>0</v>
      </c>
    </row>
    <row r="141" spans="1:5" ht="47.25">
      <c r="A141" s="20" t="s">
        <v>244</v>
      </c>
      <c r="B141" s="100" t="s">
        <v>245</v>
      </c>
      <c r="C141" s="69"/>
      <c r="D141" s="92">
        <v>0</v>
      </c>
      <c r="E141" s="92">
        <v>0</v>
      </c>
    </row>
    <row r="142" spans="1:5" ht="31.5">
      <c r="A142" s="20" t="s">
        <v>246</v>
      </c>
      <c r="B142" s="100" t="s">
        <v>247</v>
      </c>
      <c r="C142" s="69"/>
      <c r="D142" s="69"/>
      <c r="E142" s="69"/>
    </row>
    <row r="143" spans="1:5" ht="47.25">
      <c r="A143" s="20" t="s">
        <v>248</v>
      </c>
      <c r="B143" s="100" t="s">
        <v>249</v>
      </c>
      <c r="C143" s="69"/>
      <c r="D143" s="69">
        <v>52</v>
      </c>
      <c r="E143" s="69">
        <v>75</v>
      </c>
    </row>
    <row r="144" spans="1:5" ht="31.5">
      <c r="A144" s="20" t="s">
        <v>250</v>
      </c>
      <c r="B144" s="100" t="s">
        <v>251</v>
      </c>
      <c r="C144" s="69"/>
      <c r="D144" s="69">
        <v>115</v>
      </c>
      <c r="E144" s="69">
        <v>0</v>
      </c>
    </row>
    <row r="145" spans="1:5" ht="31.5">
      <c r="A145" s="20" t="s">
        <v>252</v>
      </c>
      <c r="B145" s="100" t="s">
        <v>253</v>
      </c>
      <c r="C145" s="69"/>
      <c r="D145" s="92">
        <v>0</v>
      </c>
      <c r="E145" s="92">
        <v>0</v>
      </c>
    </row>
    <row r="146" spans="1:5" ht="31.5">
      <c r="A146" s="20" t="s">
        <v>254</v>
      </c>
      <c r="B146" s="40" t="s">
        <v>383</v>
      </c>
      <c r="C146" s="69"/>
      <c r="D146" s="69">
        <v>2</v>
      </c>
      <c r="E146" s="69">
        <v>0</v>
      </c>
    </row>
    <row r="147" spans="1:5" ht="31.5">
      <c r="A147" s="20" t="s">
        <v>384</v>
      </c>
      <c r="B147" s="100" t="s">
        <v>255</v>
      </c>
      <c r="C147" s="69"/>
      <c r="D147" s="69">
        <v>0</v>
      </c>
      <c r="E147" s="69">
        <v>0</v>
      </c>
    </row>
    <row r="148" spans="1:5" ht="31.5">
      <c r="A148" s="20" t="s">
        <v>256</v>
      </c>
      <c r="B148" s="100" t="s">
        <v>257</v>
      </c>
      <c r="C148" s="69"/>
      <c r="D148" s="69"/>
      <c r="E148" s="69"/>
    </row>
    <row r="149" spans="1:5" ht="78.75">
      <c r="A149" s="20" t="s">
        <v>258</v>
      </c>
      <c r="B149" s="100" t="s">
        <v>259</v>
      </c>
      <c r="C149" s="69"/>
      <c r="D149" s="69">
        <v>193</v>
      </c>
      <c r="E149" s="69">
        <v>340</v>
      </c>
    </row>
    <row r="150" spans="1:5" ht="94.5">
      <c r="A150" s="20" t="s">
        <v>260</v>
      </c>
      <c r="B150" s="100" t="s">
        <v>397</v>
      </c>
      <c r="C150" s="69"/>
      <c r="D150" s="69">
        <v>4</v>
      </c>
      <c r="E150" s="69">
        <v>0</v>
      </c>
    </row>
    <row r="151" spans="1:5" ht="78.75">
      <c r="A151" s="20" t="s">
        <v>261</v>
      </c>
      <c r="B151" s="100" t="s">
        <v>262</v>
      </c>
      <c r="C151" s="69"/>
      <c r="D151" s="92">
        <v>0</v>
      </c>
      <c r="E151" s="92">
        <v>0</v>
      </c>
    </row>
    <row r="152" spans="1:5">
      <c r="A152" s="20" t="s">
        <v>263</v>
      </c>
      <c r="B152" s="100" t="s">
        <v>264</v>
      </c>
      <c r="C152" s="69"/>
      <c r="D152" s="69"/>
      <c r="E152" s="69"/>
    </row>
    <row r="153" spans="1:5" ht="47.25">
      <c r="A153" s="20" t="s">
        <v>265</v>
      </c>
      <c r="B153" s="100" t="s">
        <v>50</v>
      </c>
      <c r="C153" s="69"/>
      <c r="D153" s="69">
        <v>34</v>
      </c>
      <c r="E153" s="69">
        <v>17</v>
      </c>
    </row>
    <row r="154" spans="1:5" ht="78.75">
      <c r="A154" s="20" t="s">
        <v>266</v>
      </c>
      <c r="B154" s="100" t="s">
        <v>267</v>
      </c>
      <c r="C154" s="69"/>
      <c r="D154" s="69">
        <v>545</v>
      </c>
      <c r="E154" s="69">
        <v>763</v>
      </c>
    </row>
    <row r="155" spans="1:5" ht="47.25">
      <c r="A155" s="20" t="s">
        <v>268</v>
      </c>
      <c r="B155" s="100" t="s">
        <v>270</v>
      </c>
      <c r="C155" s="69"/>
      <c r="D155" s="69">
        <v>8</v>
      </c>
      <c r="E155" s="69">
        <v>6</v>
      </c>
    </row>
    <row r="156" spans="1:5" ht="47.25">
      <c r="A156" s="20" t="s">
        <v>269</v>
      </c>
      <c r="B156" s="100" t="s">
        <v>272</v>
      </c>
      <c r="C156" s="69"/>
      <c r="D156" s="69">
        <v>10</v>
      </c>
      <c r="E156" s="69">
        <v>38</v>
      </c>
    </row>
    <row r="157" spans="1:5" ht="63">
      <c r="A157" s="20" t="s">
        <v>271</v>
      </c>
      <c r="B157" s="100" t="s">
        <v>273</v>
      </c>
      <c r="C157" s="69"/>
      <c r="D157" s="92">
        <v>0</v>
      </c>
      <c r="E157" s="92">
        <v>0</v>
      </c>
    </row>
    <row r="158" spans="1:5" ht="31.5">
      <c r="A158" s="20" t="s">
        <v>274</v>
      </c>
      <c r="B158" s="100" t="s">
        <v>275</v>
      </c>
      <c r="C158" s="69"/>
      <c r="D158" s="69"/>
      <c r="E158" s="69"/>
    </row>
    <row r="159" spans="1:5" ht="78.75">
      <c r="A159" s="20" t="s">
        <v>276</v>
      </c>
      <c r="B159" s="100" t="s">
        <v>277</v>
      </c>
      <c r="C159" s="69"/>
      <c r="D159" s="69">
        <v>103</v>
      </c>
      <c r="E159" s="69">
        <v>81</v>
      </c>
    </row>
    <row r="160" spans="1:5" ht="47.25">
      <c r="A160" s="20" t="s">
        <v>278</v>
      </c>
      <c r="B160" s="100" t="s">
        <v>279</v>
      </c>
      <c r="C160" s="69"/>
      <c r="D160" s="69">
        <v>7</v>
      </c>
      <c r="E160" s="69">
        <v>12</v>
      </c>
    </row>
    <row r="161" spans="1:5" ht="47.25">
      <c r="A161" s="20" t="s">
        <v>280</v>
      </c>
      <c r="B161" s="100" t="s">
        <v>281</v>
      </c>
      <c r="C161" s="69"/>
      <c r="D161" s="69">
        <v>23</v>
      </c>
      <c r="E161" s="69">
        <v>31</v>
      </c>
    </row>
    <row r="162" spans="1:5" ht="94.5">
      <c r="A162" s="20" t="s">
        <v>282</v>
      </c>
      <c r="B162" s="100" t="s">
        <v>283</v>
      </c>
      <c r="C162" s="69"/>
      <c r="D162" s="92">
        <v>0</v>
      </c>
      <c r="E162" s="92">
        <v>0</v>
      </c>
    </row>
    <row r="163" spans="1:5" ht="32.25" customHeight="1">
      <c r="A163" s="20" t="s">
        <v>284</v>
      </c>
      <c r="B163" s="100" t="s">
        <v>50</v>
      </c>
      <c r="C163" s="69"/>
      <c r="D163" s="69">
        <v>71</v>
      </c>
      <c r="E163" s="69">
        <v>99</v>
      </c>
    </row>
    <row r="164" spans="1:5">
      <c r="A164" s="20" t="s">
        <v>285</v>
      </c>
      <c r="B164" s="100" t="s">
        <v>286</v>
      </c>
      <c r="C164" s="69"/>
      <c r="D164" s="69"/>
      <c r="E164" s="69"/>
    </row>
    <row r="165" spans="1:5" ht="63.75" customHeight="1">
      <c r="A165" s="20" t="s">
        <v>287</v>
      </c>
      <c r="B165" s="100" t="s">
        <v>288</v>
      </c>
      <c r="C165" s="69"/>
      <c r="D165" s="69">
        <v>19</v>
      </c>
      <c r="E165" s="69">
        <v>30</v>
      </c>
    </row>
    <row r="166" spans="1:5" ht="31.5">
      <c r="A166" s="20" t="s">
        <v>289</v>
      </c>
      <c r="B166" s="100" t="s">
        <v>290</v>
      </c>
      <c r="C166" s="69"/>
      <c r="D166" s="69">
        <v>8</v>
      </c>
      <c r="E166" s="69">
        <v>7</v>
      </c>
    </row>
    <row r="167" spans="1:5" ht="47.25">
      <c r="A167" s="20" t="s">
        <v>291</v>
      </c>
      <c r="B167" s="100" t="s">
        <v>292</v>
      </c>
      <c r="C167" s="69"/>
      <c r="D167" s="69">
        <v>2</v>
      </c>
      <c r="E167" s="69">
        <v>11</v>
      </c>
    </row>
    <row r="168" spans="1:5" ht="31.5">
      <c r="A168" s="20" t="s">
        <v>293</v>
      </c>
      <c r="B168" s="100" t="s">
        <v>294</v>
      </c>
      <c r="C168" s="69"/>
      <c r="D168" s="69">
        <v>6</v>
      </c>
      <c r="E168" s="69">
        <v>7</v>
      </c>
    </row>
    <row r="169" spans="1:5">
      <c r="A169" s="20" t="s">
        <v>295</v>
      </c>
      <c r="B169" s="100" t="s">
        <v>296</v>
      </c>
      <c r="C169" s="69"/>
      <c r="D169" s="69"/>
      <c r="E169" s="69"/>
    </row>
    <row r="170" spans="1:5" ht="78.75">
      <c r="A170" s="20" t="s">
        <v>297</v>
      </c>
      <c r="B170" s="100" t="s">
        <v>298</v>
      </c>
      <c r="C170" s="69"/>
      <c r="D170" s="69">
        <v>21</v>
      </c>
      <c r="E170" s="69">
        <v>31</v>
      </c>
    </row>
    <row r="171" spans="1:5" ht="33.75" customHeight="1">
      <c r="A171" s="20" t="s">
        <v>299</v>
      </c>
      <c r="B171" s="100" t="s">
        <v>50</v>
      </c>
      <c r="C171" s="69"/>
      <c r="D171" s="69">
        <v>54</v>
      </c>
      <c r="E171" s="69">
        <v>108</v>
      </c>
    </row>
    <row r="172" spans="1:5" ht="31.5">
      <c r="A172" s="20" t="s">
        <v>300</v>
      </c>
      <c r="B172" s="100" t="s">
        <v>301</v>
      </c>
      <c r="C172" s="69"/>
      <c r="D172" s="92">
        <v>0</v>
      </c>
      <c r="E172" s="92">
        <v>0</v>
      </c>
    </row>
    <row r="173" spans="1:5" ht="31.5">
      <c r="A173" s="20" t="s">
        <v>302</v>
      </c>
      <c r="B173" s="100" t="s">
        <v>303</v>
      </c>
      <c r="C173" s="69"/>
      <c r="D173" s="69"/>
      <c r="E173" s="69"/>
    </row>
    <row r="174" spans="1:5" ht="31.5">
      <c r="A174" s="20" t="s">
        <v>304</v>
      </c>
      <c r="B174" s="40" t="s">
        <v>404</v>
      </c>
      <c r="C174" s="69"/>
      <c r="D174" s="69">
        <v>31</v>
      </c>
      <c r="E174" s="69">
        <v>71</v>
      </c>
    </row>
    <row r="175" spans="1:5" ht="51" customHeight="1">
      <c r="A175" s="20" t="s">
        <v>305</v>
      </c>
      <c r="B175" s="100" t="s">
        <v>306</v>
      </c>
      <c r="C175" s="69"/>
      <c r="D175" s="92">
        <v>0</v>
      </c>
      <c r="E175" s="92">
        <v>0</v>
      </c>
    </row>
    <row r="176" spans="1:5" ht="31.5">
      <c r="A176" s="20" t="s">
        <v>307</v>
      </c>
      <c r="B176" s="100" t="s">
        <v>308</v>
      </c>
      <c r="C176" s="69"/>
      <c r="D176" s="69"/>
      <c r="E176" s="69"/>
    </row>
    <row r="177" spans="1:5" ht="49.5" customHeight="1">
      <c r="A177" s="20" t="s">
        <v>309</v>
      </c>
      <c r="B177" s="40" t="s">
        <v>382</v>
      </c>
      <c r="C177" s="69"/>
      <c r="D177" s="69">
        <v>244</v>
      </c>
      <c r="E177" s="69">
        <v>655</v>
      </c>
    </row>
    <row r="178" spans="1:5" ht="159.75" customHeight="1">
      <c r="A178" s="20" t="s">
        <v>310</v>
      </c>
      <c r="B178" s="100" t="s">
        <v>398</v>
      </c>
      <c r="C178" s="69"/>
      <c r="D178" s="92">
        <v>0</v>
      </c>
      <c r="E178" s="92">
        <v>0</v>
      </c>
    </row>
    <row r="179" spans="1:5" ht="31.5">
      <c r="A179" s="20" t="s">
        <v>311</v>
      </c>
      <c r="B179" s="100" t="s">
        <v>312</v>
      </c>
      <c r="C179" s="69"/>
      <c r="D179" s="69"/>
      <c r="E179" s="69"/>
    </row>
    <row r="180" spans="1:5" ht="78.75">
      <c r="A180" s="20" t="s">
        <v>313</v>
      </c>
      <c r="B180" s="100" t="s">
        <v>314</v>
      </c>
      <c r="C180" s="69"/>
      <c r="D180" s="69">
        <v>147</v>
      </c>
      <c r="E180" s="69">
        <v>102</v>
      </c>
    </row>
    <row r="181" spans="1:5" ht="33" customHeight="1">
      <c r="A181" s="20" t="s">
        <v>315</v>
      </c>
      <c r="B181" s="100" t="s">
        <v>50</v>
      </c>
      <c r="C181" s="69"/>
      <c r="D181" s="69">
        <v>61</v>
      </c>
      <c r="E181" s="69">
        <v>39</v>
      </c>
    </row>
    <row r="182" spans="1:5">
      <c r="A182" s="20" t="s">
        <v>316</v>
      </c>
      <c r="B182" s="100" t="s">
        <v>317</v>
      </c>
      <c r="C182" s="69"/>
      <c r="D182" s="69"/>
      <c r="E182" s="69"/>
    </row>
    <row r="183" spans="1:5" ht="78.75">
      <c r="A183" s="20" t="s">
        <v>318</v>
      </c>
      <c r="B183" s="100" t="s">
        <v>319</v>
      </c>
      <c r="C183" s="69"/>
      <c r="D183" s="69">
        <v>117</v>
      </c>
      <c r="E183" s="69">
        <v>236</v>
      </c>
    </row>
    <row r="184" spans="1:5" ht="33.75" customHeight="1">
      <c r="A184" s="20" t="s">
        <v>320</v>
      </c>
      <c r="B184" s="100" t="s">
        <v>50</v>
      </c>
      <c r="C184" s="69"/>
      <c r="D184" s="69">
        <v>153</v>
      </c>
      <c r="E184" s="69">
        <v>61</v>
      </c>
    </row>
    <row r="185" spans="1:5" ht="78.75">
      <c r="A185" s="20" t="s">
        <v>321</v>
      </c>
      <c r="B185" s="100" t="s">
        <v>322</v>
      </c>
      <c r="C185" s="69"/>
      <c r="D185" s="69">
        <v>7</v>
      </c>
      <c r="E185" s="69">
        <v>10</v>
      </c>
    </row>
    <row r="186" spans="1:5">
      <c r="A186" s="20" t="s">
        <v>323</v>
      </c>
      <c r="B186" s="100" t="s">
        <v>324</v>
      </c>
      <c r="C186" s="69"/>
      <c r="D186" s="69"/>
      <c r="E186" s="69"/>
    </row>
    <row r="187" spans="1:5" ht="94.5">
      <c r="A187" s="20" t="s">
        <v>325</v>
      </c>
      <c r="B187" s="40" t="s">
        <v>387</v>
      </c>
      <c r="C187" s="69"/>
      <c r="D187" s="69">
        <v>94</v>
      </c>
      <c r="E187" s="69">
        <v>114</v>
      </c>
    </row>
    <row r="188" spans="1:5" ht="94.5">
      <c r="A188" s="20" t="s">
        <v>326</v>
      </c>
      <c r="B188" s="40" t="s">
        <v>388</v>
      </c>
      <c r="C188" s="69"/>
      <c r="D188" s="69">
        <v>93</v>
      </c>
      <c r="E188" s="69">
        <v>157</v>
      </c>
    </row>
    <row r="189" spans="1:5" ht="47.25">
      <c r="A189" s="20" t="s">
        <v>328</v>
      </c>
      <c r="B189" s="100" t="s">
        <v>327</v>
      </c>
      <c r="C189" s="69"/>
      <c r="D189" s="69">
        <v>13</v>
      </c>
      <c r="E189" s="69">
        <v>69</v>
      </c>
    </row>
    <row r="190" spans="1:5" ht="47.25">
      <c r="A190" s="20" t="s">
        <v>329</v>
      </c>
      <c r="B190" s="100" t="s">
        <v>74</v>
      </c>
      <c r="C190" s="69"/>
      <c r="D190" s="69">
        <v>57</v>
      </c>
      <c r="E190" s="69">
        <v>135</v>
      </c>
    </row>
    <row r="191" spans="1:5" ht="31.5">
      <c r="A191" s="20" t="s">
        <v>331</v>
      </c>
      <c r="B191" s="100" t="s">
        <v>330</v>
      </c>
      <c r="C191" s="69"/>
      <c r="D191" s="69">
        <v>5</v>
      </c>
      <c r="E191" s="69">
        <v>5</v>
      </c>
    </row>
    <row r="192" spans="1:5" ht="31.5">
      <c r="A192" s="20" t="s">
        <v>389</v>
      </c>
      <c r="B192" s="100" t="s">
        <v>332</v>
      </c>
      <c r="C192" s="69"/>
      <c r="D192" s="69">
        <v>199</v>
      </c>
      <c r="E192" s="69">
        <v>158</v>
      </c>
    </row>
    <row r="193" spans="1:5">
      <c r="A193" s="20" t="s">
        <v>333</v>
      </c>
      <c r="B193" s="100" t="s">
        <v>334</v>
      </c>
      <c r="C193" s="69"/>
      <c r="D193" s="69"/>
      <c r="E193" s="69"/>
    </row>
    <row r="194" spans="1:5" ht="64.5" customHeight="1">
      <c r="A194" s="20" t="s">
        <v>335</v>
      </c>
      <c r="B194" s="100" t="s">
        <v>336</v>
      </c>
      <c r="C194" s="69"/>
      <c r="D194" s="69">
        <v>170</v>
      </c>
      <c r="E194" s="69">
        <v>365</v>
      </c>
    </row>
    <row r="195" spans="1:5" ht="47.25">
      <c r="A195" s="20" t="s">
        <v>337</v>
      </c>
      <c r="B195" s="100" t="s">
        <v>338</v>
      </c>
      <c r="C195" s="69"/>
      <c r="D195" s="69">
        <v>74</v>
      </c>
      <c r="E195" s="69">
        <v>192</v>
      </c>
    </row>
    <row r="196" spans="1:5" ht="31.5">
      <c r="A196" s="20" t="s">
        <v>339</v>
      </c>
      <c r="B196" s="100" t="s">
        <v>340</v>
      </c>
      <c r="C196" s="69"/>
      <c r="D196" s="69">
        <v>43</v>
      </c>
      <c r="E196" s="69">
        <v>149</v>
      </c>
    </row>
    <row r="197" spans="1:5" ht="31.5">
      <c r="A197" s="20" t="s">
        <v>341</v>
      </c>
      <c r="B197" s="100" t="s">
        <v>342</v>
      </c>
      <c r="C197" s="69"/>
      <c r="D197" s="69"/>
      <c r="E197" s="69"/>
    </row>
    <row r="198" spans="1:5" ht="31.5">
      <c r="A198" s="20" t="s">
        <v>343</v>
      </c>
      <c r="B198" s="100" t="s">
        <v>344</v>
      </c>
      <c r="C198" s="69"/>
      <c r="D198" s="69">
        <v>24</v>
      </c>
      <c r="E198" s="69">
        <v>84</v>
      </c>
    </row>
    <row r="199" spans="1:5" ht="47.25">
      <c r="A199" s="20" t="s">
        <v>345</v>
      </c>
      <c r="B199" s="100" t="s">
        <v>349</v>
      </c>
      <c r="C199" s="69"/>
      <c r="D199" s="69"/>
      <c r="E199" s="69"/>
    </row>
    <row r="200" spans="1:5" ht="141.75">
      <c r="A200" s="20" t="s">
        <v>346</v>
      </c>
      <c r="B200" s="22" t="s">
        <v>100</v>
      </c>
      <c r="C200" s="69"/>
      <c r="D200" s="69">
        <v>15</v>
      </c>
      <c r="E200" s="69">
        <v>1</v>
      </c>
    </row>
    <row r="201" spans="1:5" ht="110.25">
      <c r="A201" s="20" t="s">
        <v>350</v>
      </c>
      <c r="B201" s="22" t="s">
        <v>78</v>
      </c>
      <c r="C201" s="69"/>
      <c r="D201" s="69">
        <v>441</v>
      </c>
      <c r="E201" s="69">
        <v>382</v>
      </c>
    </row>
    <row r="202" spans="1:5" ht="81" customHeight="1">
      <c r="A202" s="20" t="s">
        <v>351</v>
      </c>
      <c r="B202" s="22" t="s">
        <v>187</v>
      </c>
      <c r="C202" s="69"/>
      <c r="D202" s="69">
        <v>16</v>
      </c>
      <c r="E202" s="69">
        <v>2</v>
      </c>
    </row>
    <row r="203" spans="1:5" ht="141.75">
      <c r="A203" s="20" t="s">
        <v>352</v>
      </c>
      <c r="B203" s="22" t="s">
        <v>48</v>
      </c>
      <c r="C203" s="69"/>
      <c r="D203" s="69">
        <v>44</v>
      </c>
      <c r="E203" s="69">
        <v>49</v>
      </c>
    </row>
    <row r="204" spans="1:5" ht="141" customHeight="1">
      <c r="A204" s="20" t="s">
        <v>353</v>
      </c>
      <c r="B204" s="22" t="s">
        <v>164</v>
      </c>
      <c r="C204" s="69"/>
      <c r="D204" s="69">
        <v>21</v>
      </c>
      <c r="E204" s="69">
        <v>20</v>
      </c>
    </row>
    <row r="205" spans="1:5" ht="78.75">
      <c r="A205" s="20" t="s">
        <v>354</v>
      </c>
      <c r="B205" s="40" t="s">
        <v>374</v>
      </c>
      <c r="C205" s="69"/>
      <c r="D205" s="69">
        <v>1</v>
      </c>
      <c r="E205" s="69">
        <v>0</v>
      </c>
    </row>
    <row r="206" spans="1:5" ht="65.25" customHeight="1">
      <c r="A206" s="20" t="s">
        <v>375</v>
      </c>
      <c r="B206" s="40" t="s">
        <v>376</v>
      </c>
      <c r="C206" s="69"/>
      <c r="D206" s="69">
        <v>1</v>
      </c>
      <c r="E206" s="69">
        <v>2</v>
      </c>
    </row>
    <row r="207" spans="1:5" ht="110.25">
      <c r="A207" s="20" t="s">
        <v>377</v>
      </c>
      <c r="B207" s="40" t="s">
        <v>378</v>
      </c>
      <c r="C207" s="69"/>
      <c r="D207" s="92">
        <v>0</v>
      </c>
      <c r="E207" s="92">
        <v>0</v>
      </c>
    </row>
    <row r="208" spans="1:5" ht="47.25">
      <c r="A208" s="20" t="s">
        <v>390</v>
      </c>
      <c r="B208" s="40" t="s">
        <v>391</v>
      </c>
      <c r="C208" s="87"/>
      <c r="D208" s="87">
        <v>460</v>
      </c>
      <c r="E208" s="87">
        <v>404</v>
      </c>
    </row>
    <row r="209" spans="1:25">
      <c r="A209" s="159" t="s">
        <v>359</v>
      </c>
      <c r="B209" s="160"/>
      <c r="C209" s="70"/>
      <c r="D209" s="93">
        <f>SUM(D17:D208)</f>
        <v>9090</v>
      </c>
      <c r="E209" s="70">
        <f>SUM(E17:E208)</f>
        <v>11816</v>
      </c>
    </row>
    <row r="210" spans="1:25" ht="16.5" customHeight="1">
      <c r="A210" s="71"/>
      <c r="B210" s="101"/>
      <c r="C210" s="59"/>
      <c r="D210" s="59"/>
      <c r="E210" s="59"/>
    </row>
    <row r="211" spans="1:25">
      <c r="A211" s="136" t="s">
        <v>360</v>
      </c>
      <c r="B211" s="136"/>
      <c r="C211" s="136"/>
      <c r="D211" s="136"/>
      <c r="E211" s="136"/>
    </row>
    <row r="212" spans="1:25" ht="37.5" customHeight="1">
      <c r="A212" s="137" t="s">
        <v>411</v>
      </c>
      <c r="B212" s="137"/>
      <c r="C212" s="137"/>
      <c r="D212" s="137"/>
      <c r="E212" s="137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11"/>
      <c r="Q212" s="11"/>
      <c r="R212" s="11"/>
      <c r="S212" s="11"/>
      <c r="T212" s="11"/>
      <c r="U212" s="11"/>
      <c r="V212" s="11"/>
      <c r="W212" s="11"/>
      <c r="X212" s="11"/>
      <c r="Y212" s="11"/>
    </row>
    <row r="213" spans="1:25" ht="8.25" customHeight="1">
      <c r="B213" s="98"/>
    </row>
    <row r="214" spans="1:25">
      <c r="A214" s="158" t="s">
        <v>396</v>
      </c>
      <c r="B214" s="158"/>
      <c r="C214" s="27"/>
      <c r="D214" s="152">
        <v>45901</v>
      </c>
      <c r="E214" s="152"/>
      <c r="F214" s="30"/>
      <c r="G214" s="27"/>
      <c r="H214" s="27"/>
      <c r="I214" s="28"/>
      <c r="J214" s="13"/>
      <c r="K214" s="13"/>
      <c r="L214" s="13"/>
      <c r="M214" s="27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</row>
    <row r="215" spans="1:25">
      <c r="A215" s="151" t="s">
        <v>357</v>
      </c>
      <c r="B215" s="151"/>
      <c r="C215" s="27"/>
      <c r="D215" s="153" t="s">
        <v>358</v>
      </c>
      <c r="E215" s="153"/>
      <c r="F215" s="27"/>
      <c r="G215" s="27"/>
      <c r="H215" s="27"/>
      <c r="I215" s="28"/>
      <c r="J215" s="30"/>
      <c r="K215" s="30"/>
      <c r="L215" s="30"/>
      <c r="M215" s="27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</row>
    <row r="216" spans="1:25">
      <c r="B216" s="98"/>
    </row>
    <row r="217" spans="1:25">
      <c r="B217" s="98"/>
    </row>
    <row r="218" spans="1:25">
      <c r="B218" s="98"/>
    </row>
    <row r="219" spans="1:25">
      <c r="B219" s="98"/>
    </row>
    <row r="220" spans="1:25">
      <c r="B220" s="98"/>
    </row>
    <row r="221" spans="1:25">
      <c r="B221" s="98"/>
    </row>
  </sheetData>
  <mergeCells count="15">
    <mergeCell ref="A212:E212"/>
    <mergeCell ref="A214:B214"/>
    <mergeCell ref="D214:E214"/>
    <mergeCell ref="A215:B215"/>
    <mergeCell ref="D215:E215"/>
    <mergeCell ref="A13:E13"/>
    <mergeCell ref="A10:E10"/>
    <mergeCell ref="A211:E211"/>
    <mergeCell ref="A1:E1"/>
    <mergeCell ref="A11:E11"/>
    <mergeCell ref="A209:B209"/>
    <mergeCell ref="A6:E6"/>
    <mergeCell ref="A7:E7"/>
    <mergeCell ref="A8:E8"/>
    <mergeCell ref="A14:E14"/>
  </mergeCells>
  <conditionalFormatting sqref="B98 B175 B144 B203:B206">
    <cfRule type="cellIs" dxfId="47" priority="3" operator="equal">
      <formula>#REF!</formula>
    </cfRule>
  </conditionalFormatting>
  <conditionalFormatting sqref="B206">
    <cfRule type="cellIs" dxfId="46" priority="2" operator="equal">
      <formula>#REF!</formula>
    </cfRule>
  </conditionalFormatting>
  <conditionalFormatting sqref="B185:B186">
    <cfRule type="cellIs" dxfId="45" priority="1" operator="equal">
      <formula>$BS$218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Y221"/>
  <sheetViews>
    <sheetView zoomScale="90" zoomScaleNormal="90" workbookViewId="0">
      <selection activeCell="A10" sqref="A10:E10"/>
    </sheetView>
  </sheetViews>
  <sheetFormatPr defaultRowHeight="15.75"/>
  <cols>
    <col min="1" max="1" width="9.140625" style="1"/>
    <col min="2" max="2" width="32.7109375" style="1" customWidth="1"/>
    <col min="3" max="3" width="20.7109375" style="1" customWidth="1"/>
    <col min="4" max="4" width="17.7109375" style="1" customWidth="1"/>
    <col min="5" max="5" width="19.7109375" style="1" customWidth="1"/>
    <col min="6" max="16384" width="9.140625" style="1"/>
  </cols>
  <sheetData>
    <row r="1" spans="1:6" s="114" customFormat="1">
      <c r="A1" s="142" t="s">
        <v>432</v>
      </c>
      <c r="B1" s="142"/>
      <c r="C1" s="142"/>
      <c r="D1" s="142"/>
      <c r="E1" s="142"/>
      <c r="F1" s="113"/>
    </row>
    <row r="2" spans="1:6" s="114" customFormat="1">
      <c r="A2" s="113"/>
      <c r="B2" s="113"/>
      <c r="C2" s="113"/>
      <c r="D2" s="113"/>
      <c r="E2" s="113"/>
      <c r="F2" s="113"/>
    </row>
    <row r="3" spans="1:6" s="114" customFormat="1">
      <c r="A3" s="113"/>
      <c r="B3" s="113"/>
      <c r="C3" s="113"/>
      <c r="D3" s="113"/>
      <c r="E3" s="113"/>
      <c r="F3" s="113"/>
    </row>
    <row r="4" spans="1:6" s="114" customFormat="1">
      <c r="A4" s="113"/>
      <c r="B4" s="113"/>
      <c r="C4" s="113"/>
      <c r="D4" s="113"/>
      <c r="E4" s="113"/>
      <c r="F4" s="113"/>
    </row>
    <row r="5" spans="1:6" s="114" customFormat="1" ht="15">
      <c r="A5" s="115"/>
      <c r="B5" s="116"/>
      <c r="C5" s="115"/>
      <c r="D5" s="115"/>
      <c r="E5" s="115"/>
      <c r="F5" s="115"/>
    </row>
    <row r="6" spans="1:6" s="114" customFormat="1" ht="15">
      <c r="A6" s="130" t="s">
        <v>424</v>
      </c>
      <c r="B6" s="130"/>
      <c r="C6" s="130"/>
      <c r="D6" s="130"/>
      <c r="E6" s="130"/>
      <c r="F6" s="117"/>
    </row>
    <row r="7" spans="1:6" s="114" customFormat="1" ht="30.75" customHeight="1">
      <c r="A7" s="154" t="s">
        <v>433</v>
      </c>
      <c r="B7" s="154"/>
      <c r="C7" s="154"/>
      <c r="D7" s="154"/>
      <c r="E7" s="154"/>
      <c r="F7" s="117"/>
    </row>
    <row r="8" spans="1:6" s="114" customFormat="1" ht="15">
      <c r="A8" s="130" t="s">
        <v>428</v>
      </c>
      <c r="B8" s="130"/>
      <c r="C8" s="130"/>
      <c r="D8" s="130"/>
      <c r="E8" s="130"/>
      <c r="F8" s="117"/>
    </row>
    <row r="9" spans="1:6" s="114" customFormat="1" ht="15">
      <c r="A9" s="118"/>
      <c r="B9" s="119"/>
      <c r="C9" s="118"/>
      <c r="D9" s="118"/>
      <c r="E9" s="118"/>
      <c r="F9" s="118"/>
    </row>
    <row r="10" spans="1:6" s="114" customFormat="1" ht="15">
      <c r="A10" s="149" t="s">
        <v>12</v>
      </c>
      <c r="B10" s="149"/>
      <c r="C10" s="149"/>
      <c r="D10" s="149"/>
      <c r="E10" s="149"/>
      <c r="F10" s="120"/>
    </row>
    <row r="11" spans="1:6" s="114" customFormat="1" ht="30" customHeight="1">
      <c r="A11" s="155" t="s">
        <v>426</v>
      </c>
      <c r="B11" s="156"/>
      <c r="C11" s="156"/>
      <c r="D11" s="156"/>
      <c r="E11" s="157"/>
      <c r="F11" s="120"/>
    </row>
    <row r="12" spans="1:6" s="114" customFormat="1" ht="15">
      <c r="A12" s="120"/>
      <c r="B12" s="121"/>
      <c r="C12" s="120"/>
      <c r="D12" s="120"/>
      <c r="E12" s="120"/>
      <c r="F12" s="120"/>
    </row>
    <row r="13" spans="1:6" s="114" customFormat="1" ht="20.25" customHeight="1">
      <c r="A13" s="144" t="s">
        <v>366</v>
      </c>
      <c r="B13" s="144"/>
      <c r="C13" s="144"/>
      <c r="D13" s="144"/>
      <c r="E13" s="144"/>
      <c r="F13" s="120"/>
    </row>
    <row r="14" spans="1:6" s="114" customFormat="1" ht="33" customHeight="1">
      <c r="A14" s="135" t="s">
        <v>441</v>
      </c>
      <c r="B14" s="135"/>
      <c r="C14" s="135"/>
      <c r="D14" s="135"/>
      <c r="E14" s="135"/>
      <c r="F14" s="122"/>
    </row>
    <row r="15" spans="1:6" ht="126">
      <c r="A15" s="70" t="s">
        <v>0</v>
      </c>
      <c r="B15" s="99" t="s">
        <v>1</v>
      </c>
      <c r="C15" s="70" t="s">
        <v>13</v>
      </c>
      <c r="D15" s="70" t="s">
        <v>14</v>
      </c>
      <c r="E15" s="70" t="s">
        <v>8</v>
      </c>
    </row>
    <row r="16" spans="1:6" s="18" customFormat="1">
      <c r="A16" s="24">
        <v>1</v>
      </c>
      <c r="B16" s="25">
        <v>2</v>
      </c>
      <c r="C16" s="24">
        <v>3</v>
      </c>
      <c r="D16" s="24">
        <v>4</v>
      </c>
      <c r="E16" s="24">
        <v>5</v>
      </c>
    </row>
    <row r="17" spans="1:5" ht="31.5">
      <c r="A17" s="20">
        <v>1</v>
      </c>
      <c r="B17" s="41" t="s">
        <v>27</v>
      </c>
      <c r="C17" s="69"/>
      <c r="D17" s="69"/>
      <c r="E17" s="69"/>
    </row>
    <row r="18" spans="1:5" ht="78.75">
      <c r="A18" s="20" t="s">
        <v>28</v>
      </c>
      <c r="B18" s="100" t="s">
        <v>29</v>
      </c>
      <c r="C18" s="69"/>
      <c r="D18" s="69">
        <v>0</v>
      </c>
      <c r="E18" s="69">
        <v>0</v>
      </c>
    </row>
    <row r="19" spans="1:5" ht="47.25">
      <c r="A19" s="20" t="s">
        <v>30</v>
      </c>
      <c r="B19" s="100" t="s">
        <v>31</v>
      </c>
      <c r="C19" s="69"/>
      <c r="D19" s="92">
        <v>0</v>
      </c>
      <c r="E19" s="92">
        <v>0</v>
      </c>
    </row>
    <row r="20" spans="1:5" ht="31.5">
      <c r="A20" s="20" t="s">
        <v>32</v>
      </c>
      <c r="B20" s="100" t="s">
        <v>33</v>
      </c>
      <c r="C20" s="69"/>
      <c r="D20" s="92">
        <v>0</v>
      </c>
      <c r="E20" s="92">
        <v>0</v>
      </c>
    </row>
    <row r="21" spans="1:5">
      <c r="A21" s="20" t="s">
        <v>34</v>
      </c>
      <c r="B21" s="41" t="s">
        <v>35</v>
      </c>
      <c r="C21" s="69"/>
      <c r="D21" s="69"/>
      <c r="E21" s="69"/>
    </row>
    <row r="22" spans="1:5" ht="31.5">
      <c r="A22" s="20" t="s">
        <v>36</v>
      </c>
      <c r="B22" s="100" t="s">
        <v>368</v>
      </c>
      <c r="C22" s="69"/>
      <c r="D22" s="92">
        <v>0</v>
      </c>
      <c r="E22" s="92">
        <v>0</v>
      </c>
    </row>
    <row r="23" spans="1:5" ht="78.75">
      <c r="A23" s="20" t="s">
        <v>37</v>
      </c>
      <c r="B23" s="100" t="s">
        <v>38</v>
      </c>
      <c r="C23" s="69"/>
      <c r="D23" s="69">
        <v>40</v>
      </c>
      <c r="E23" s="69">
        <v>0</v>
      </c>
    </row>
    <row r="24" spans="1:5">
      <c r="A24" s="20" t="s">
        <v>39</v>
      </c>
      <c r="B24" s="41" t="s">
        <v>40</v>
      </c>
      <c r="C24" s="69"/>
      <c r="D24" s="69"/>
      <c r="E24" s="69"/>
    </row>
    <row r="25" spans="1:5" ht="78.75">
      <c r="A25" s="20" t="s">
        <v>41</v>
      </c>
      <c r="B25" s="100" t="s">
        <v>42</v>
      </c>
      <c r="C25" s="69"/>
      <c r="D25" s="69">
        <v>0</v>
      </c>
      <c r="E25" s="69">
        <v>0</v>
      </c>
    </row>
    <row r="26" spans="1:5" ht="31.5">
      <c r="A26" s="20" t="s">
        <v>43</v>
      </c>
      <c r="B26" s="100" t="s">
        <v>44</v>
      </c>
      <c r="C26" s="69"/>
      <c r="D26" s="92">
        <v>0</v>
      </c>
      <c r="E26" s="92">
        <v>0</v>
      </c>
    </row>
    <row r="27" spans="1:5" ht="31.5">
      <c r="A27" s="20" t="s">
        <v>45</v>
      </c>
      <c r="B27" s="100" t="s">
        <v>46</v>
      </c>
      <c r="C27" s="69"/>
      <c r="D27" s="92">
        <v>0</v>
      </c>
      <c r="E27" s="92">
        <v>0</v>
      </c>
    </row>
    <row r="28" spans="1:5" ht="47.25">
      <c r="A28" s="20" t="s">
        <v>47</v>
      </c>
      <c r="B28" s="100" t="s">
        <v>50</v>
      </c>
      <c r="C28" s="69"/>
      <c r="D28" s="92">
        <v>0</v>
      </c>
      <c r="E28" s="92">
        <v>0</v>
      </c>
    </row>
    <row r="29" spans="1:5" ht="47.25">
      <c r="A29" s="20" t="s">
        <v>49</v>
      </c>
      <c r="B29" s="22" t="s">
        <v>369</v>
      </c>
      <c r="C29" s="69"/>
      <c r="D29" s="92">
        <v>0</v>
      </c>
      <c r="E29" s="92">
        <v>0</v>
      </c>
    </row>
    <row r="30" spans="1:5" ht="47.25">
      <c r="A30" s="20" t="s">
        <v>51</v>
      </c>
      <c r="B30" s="40" t="s">
        <v>399</v>
      </c>
      <c r="C30" s="69"/>
      <c r="D30" s="92">
        <v>0</v>
      </c>
      <c r="E30" s="92">
        <v>0</v>
      </c>
    </row>
    <row r="31" spans="1:5" ht="63">
      <c r="A31" s="20" t="s">
        <v>400</v>
      </c>
      <c r="B31" s="100" t="s">
        <v>52</v>
      </c>
      <c r="C31" s="69"/>
      <c r="D31" s="92">
        <v>0</v>
      </c>
      <c r="E31" s="92">
        <v>0</v>
      </c>
    </row>
    <row r="32" spans="1:5" ht="31.5">
      <c r="A32" s="20" t="s">
        <v>53</v>
      </c>
      <c r="B32" s="100" t="s">
        <v>54</v>
      </c>
      <c r="C32" s="69"/>
      <c r="D32" s="69"/>
      <c r="E32" s="69"/>
    </row>
    <row r="33" spans="1:5" ht="47.25">
      <c r="A33" s="20" t="s">
        <v>55</v>
      </c>
      <c r="B33" s="100" t="s">
        <v>407</v>
      </c>
      <c r="C33" s="69"/>
      <c r="D33" s="92">
        <v>0</v>
      </c>
      <c r="E33" s="92">
        <v>0</v>
      </c>
    </row>
    <row r="34" spans="1:5" ht="47.25">
      <c r="A34" s="20" t="s">
        <v>57</v>
      </c>
      <c r="B34" s="100" t="s">
        <v>56</v>
      </c>
      <c r="C34" s="69"/>
      <c r="D34" s="69">
        <v>1</v>
      </c>
      <c r="E34" s="69">
        <v>0</v>
      </c>
    </row>
    <row r="35" spans="1:5" ht="78.75">
      <c r="A35" s="20" t="s">
        <v>373</v>
      </c>
      <c r="B35" s="100" t="s">
        <v>58</v>
      </c>
      <c r="C35" s="69"/>
      <c r="D35" s="92">
        <v>0</v>
      </c>
      <c r="E35" s="92">
        <v>0</v>
      </c>
    </row>
    <row r="36" spans="1:5" ht="31.5">
      <c r="A36" s="20" t="s">
        <v>59</v>
      </c>
      <c r="B36" s="100" t="s">
        <v>60</v>
      </c>
      <c r="C36" s="69"/>
      <c r="D36" s="69"/>
      <c r="E36" s="69"/>
    </row>
    <row r="37" spans="1:5" ht="78.75">
      <c r="A37" s="20" t="s">
        <v>61</v>
      </c>
      <c r="B37" s="100" t="s">
        <v>62</v>
      </c>
      <c r="C37" s="69"/>
      <c r="D37" s="92">
        <v>0</v>
      </c>
      <c r="E37" s="92">
        <v>0</v>
      </c>
    </row>
    <row r="38" spans="1:5" ht="63">
      <c r="A38" s="20" t="s">
        <v>63</v>
      </c>
      <c r="B38" s="100" t="s">
        <v>64</v>
      </c>
      <c r="C38" s="69"/>
      <c r="D38" s="92">
        <v>0</v>
      </c>
      <c r="E38" s="92">
        <v>0</v>
      </c>
    </row>
    <row r="39" spans="1:5" ht="63">
      <c r="A39" s="20" t="s">
        <v>65</v>
      </c>
      <c r="B39" s="100" t="s">
        <v>66</v>
      </c>
      <c r="C39" s="69"/>
      <c r="D39" s="92">
        <v>0</v>
      </c>
      <c r="E39" s="92">
        <v>0</v>
      </c>
    </row>
    <row r="40" spans="1:5" ht="63">
      <c r="A40" s="20" t="s">
        <v>67</v>
      </c>
      <c r="B40" s="100" t="s">
        <v>68</v>
      </c>
      <c r="C40" s="69"/>
      <c r="D40" s="92">
        <v>0</v>
      </c>
      <c r="E40" s="92">
        <v>0</v>
      </c>
    </row>
    <row r="41" spans="1:5" ht="63">
      <c r="A41" s="20" t="s">
        <v>347</v>
      </c>
      <c r="B41" s="100" t="s">
        <v>69</v>
      </c>
      <c r="C41" s="69"/>
      <c r="D41" s="92">
        <v>0</v>
      </c>
      <c r="E41" s="92">
        <v>0</v>
      </c>
    </row>
    <row r="42" spans="1:5" ht="63">
      <c r="A42" s="20" t="s">
        <v>348</v>
      </c>
      <c r="B42" s="100" t="s">
        <v>70</v>
      </c>
      <c r="C42" s="69"/>
      <c r="D42" s="92">
        <v>0</v>
      </c>
      <c r="E42" s="92">
        <v>0</v>
      </c>
    </row>
    <row r="43" spans="1:5">
      <c r="A43" s="20" t="s">
        <v>71</v>
      </c>
      <c r="B43" s="100" t="s">
        <v>72</v>
      </c>
      <c r="C43" s="69"/>
      <c r="D43" s="69"/>
      <c r="E43" s="69"/>
    </row>
    <row r="44" spans="1:5" ht="47.25">
      <c r="A44" s="20" t="s">
        <v>73</v>
      </c>
      <c r="B44" s="100" t="s">
        <v>74</v>
      </c>
      <c r="C44" s="69"/>
      <c r="D44" s="92">
        <v>0</v>
      </c>
      <c r="E44" s="92">
        <v>0</v>
      </c>
    </row>
    <row r="45" spans="1:5" ht="47.25">
      <c r="A45" s="20" t="s">
        <v>75</v>
      </c>
      <c r="B45" s="100" t="s">
        <v>76</v>
      </c>
      <c r="C45" s="69"/>
      <c r="D45" s="92">
        <v>0</v>
      </c>
      <c r="E45" s="92">
        <v>0</v>
      </c>
    </row>
    <row r="46" spans="1:5" ht="78.75">
      <c r="A46" s="20" t="s">
        <v>77</v>
      </c>
      <c r="B46" s="40" t="s">
        <v>416</v>
      </c>
      <c r="C46" s="69"/>
      <c r="D46" s="92">
        <v>0</v>
      </c>
      <c r="E46" s="92">
        <v>0</v>
      </c>
    </row>
    <row r="47" spans="1:5" ht="47.25">
      <c r="A47" s="20" t="s">
        <v>79</v>
      </c>
      <c r="B47" s="100" t="s">
        <v>81</v>
      </c>
      <c r="C47" s="69"/>
      <c r="D47" s="92">
        <v>0</v>
      </c>
      <c r="E47" s="92">
        <v>0</v>
      </c>
    </row>
    <row r="48" spans="1:5" ht="47.25">
      <c r="A48" s="20" t="s">
        <v>80</v>
      </c>
      <c r="B48" s="100" t="s">
        <v>50</v>
      </c>
      <c r="C48" s="69"/>
      <c r="D48" s="92">
        <v>0</v>
      </c>
      <c r="E48" s="92">
        <v>0</v>
      </c>
    </row>
    <row r="49" spans="1:5" ht="63">
      <c r="A49" s="20" t="s">
        <v>82</v>
      </c>
      <c r="B49" s="100" t="s">
        <v>83</v>
      </c>
      <c r="C49" s="69"/>
      <c r="D49" s="92">
        <v>0</v>
      </c>
      <c r="E49" s="92">
        <v>0</v>
      </c>
    </row>
    <row r="50" spans="1:5">
      <c r="A50" s="20" t="s">
        <v>84</v>
      </c>
      <c r="B50" s="100" t="s">
        <v>85</v>
      </c>
      <c r="C50" s="69"/>
      <c r="D50" s="69"/>
      <c r="E50" s="69"/>
    </row>
    <row r="51" spans="1:5" ht="47.25">
      <c r="A51" s="20" t="s">
        <v>86</v>
      </c>
      <c r="B51" s="100" t="s">
        <v>87</v>
      </c>
      <c r="C51" s="69"/>
      <c r="D51" s="92">
        <v>0</v>
      </c>
      <c r="E51" s="92">
        <v>0</v>
      </c>
    </row>
    <row r="52" spans="1:5">
      <c r="A52" s="20" t="s">
        <v>88</v>
      </c>
      <c r="B52" s="100" t="s">
        <v>89</v>
      </c>
      <c r="C52" s="69"/>
      <c r="D52" s="69"/>
      <c r="E52" s="69"/>
    </row>
    <row r="53" spans="1:5" ht="47.25">
      <c r="A53" s="20" t="s">
        <v>90</v>
      </c>
      <c r="B53" s="100" t="s">
        <v>91</v>
      </c>
      <c r="C53" s="69"/>
      <c r="D53" s="92">
        <v>0</v>
      </c>
      <c r="E53" s="92">
        <v>0</v>
      </c>
    </row>
    <row r="54" spans="1:5" ht="47.25">
      <c r="A54" s="20" t="s">
        <v>92</v>
      </c>
      <c r="B54" s="100" t="s">
        <v>31</v>
      </c>
      <c r="C54" s="69"/>
      <c r="D54" s="92">
        <v>0</v>
      </c>
      <c r="E54" s="92">
        <v>0</v>
      </c>
    </row>
    <row r="55" spans="1:5">
      <c r="A55" s="20" t="s">
        <v>93</v>
      </c>
      <c r="B55" s="100" t="s">
        <v>94</v>
      </c>
      <c r="C55" s="69"/>
      <c r="D55" s="69"/>
      <c r="E55" s="69"/>
    </row>
    <row r="56" spans="1:5" ht="47.25">
      <c r="A56" s="20" t="s">
        <v>95</v>
      </c>
      <c r="B56" s="100" t="s">
        <v>31</v>
      </c>
      <c r="C56" s="69"/>
      <c r="D56" s="92">
        <v>0</v>
      </c>
      <c r="E56" s="92">
        <v>0</v>
      </c>
    </row>
    <row r="57" spans="1:5" ht="78.75">
      <c r="A57" s="20" t="s">
        <v>96</v>
      </c>
      <c r="B57" s="100" t="s">
        <v>98</v>
      </c>
      <c r="C57" s="69"/>
      <c r="D57" s="92">
        <v>0</v>
      </c>
      <c r="E57" s="92">
        <v>0</v>
      </c>
    </row>
    <row r="58" spans="1:5" ht="47.25">
      <c r="A58" s="20" t="s">
        <v>97</v>
      </c>
      <c r="B58" s="100" t="s">
        <v>101</v>
      </c>
      <c r="C58" s="69"/>
      <c r="D58" s="92">
        <v>0</v>
      </c>
      <c r="E58" s="92">
        <v>0</v>
      </c>
    </row>
    <row r="59" spans="1:5" ht="47.25">
      <c r="A59" s="20" t="s">
        <v>99</v>
      </c>
      <c r="B59" s="100" t="s">
        <v>102</v>
      </c>
      <c r="C59" s="69"/>
      <c r="D59" s="92">
        <v>0</v>
      </c>
      <c r="E59" s="92">
        <v>0</v>
      </c>
    </row>
    <row r="60" spans="1:5" ht="31.5">
      <c r="A60" s="20" t="s">
        <v>103</v>
      </c>
      <c r="B60" s="100" t="s">
        <v>104</v>
      </c>
      <c r="C60" s="69"/>
      <c r="D60" s="69"/>
      <c r="E60" s="69"/>
    </row>
    <row r="61" spans="1:5" ht="63">
      <c r="A61" s="20" t="s">
        <v>105</v>
      </c>
      <c r="B61" s="100" t="s">
        <v>106</v>
      </c>
      <c r="C61" s="69"/>
      <c r="D61" s="92">
        <v>0</v>
      </c>
      <c r="E61" s="92">
        <v>0</v>
      </c>
    </row>
    <row r="62" spans="1:5" ht="47.25">
      <c r="A62" s="20" t="s">
        <v>107</v>
      </c>
      <c r="B62" s="100" t="s">
        <v>108</v>
      </c>
      <c r="C62" s="69"/>
      <c r="D62" s="92">
        <v>0</v>
      </c>
      <c r="E62" s="92">
        <v>0</v>
      </c>
    </row>
    <row r="63" spans="1:5" ht="31.5">
      <c r="A63" s="20" t="s">
        <v>109</v>
      </c>
      <c r="B63" s="100" t="s">
        <v>110</v>
      </c>
      <c r="C63" s="69"/>
      <c r="D63" s="69"/>
      <c r="E63" s="69"/>
    </row>
    <row r="64" spans="1:5" ht="47.25">
      <c r="A64" s="20" t="s">
        <v>111</v>
      </c>
      <c r="B64" s="100" t="s">
        <v>50</v>
      </c>
      <c r="C64" s="69"/>
      <c r="D64" s="92">
        <v>0</v>
      </c>
      <c r="E64" s="92">
        <v>0</v>
      </c>
    </row>
    <row r="65" spans="1:5" ht="47.25">
      <c r="A65" s="20" t="s">
        <v>112</v>
      </c>
      <c r="B65" s="109" t="s">
        <v>414</v>
      </c>
      <c r="C65" s="69"/>
      <c r="D65" s="92">
        <v>0</v>
      </c>
      <c r="E65" s="92">
        <v>0</v>
      </c>
    </row>
    <row r="66" spans="1:5" ht="47.25">
      <c r="A66" s="20" t="s">
        <v>113</v>
      </c>
      <c r="B66" s="109" t="s">
        <v>415</v>
      </c>
      <c r="C66" s="69"/>
      <c r="D66" s="92">
        <v>0</v>
      </c>
      <c r="E66" s="92">
        <v>0</v>
      </c>
    </row>
    <row r="67" spans="1:5" ht="31.5">
      <c r="A67" s="20" t="s">
        <v>115</v>
      </c>
      <c r="B67" s="109" t="s">
        <v>114</v>
      </c>
      <c r="C67" s="69"/>
      <c r="D67" s="92">
        <v>0</v>
      </c>
      <c r="E67" s="92">
        <v>0</v>
      </c>
    </row>
    <row r="68" spans="1:5" ht="47.25">
      <c r="A68" s="20" t="s">
        <v>116</v>
      </c>
      <c r="B68" s="109" t="s">
        <v>412</v>
      </c>
      <c r="C68" s="69"/>
      <c r="D68" s="92">
        <v>0</v>
      </c>
      <c r="E68" s="92">
        <v>0</v>
      </c>
    </row>
    <row r="69" spans="1:5" ht="47.25">
      <c r="A69" s="20" t="s">
        <v>385</v>
      </c>
      <c r="B69" s="109" t="s">
        <v>413</v>
      </c>
      <c r="C69" s="69"/>
      <c r="D69" s="92">
        <v>0</v>
      </c>
      <c r="E69" s="92">
        <v>0</v>
      </c>
    </row>
    <row r="70" spans="1:5" ht="63">
      <c r="A70" s="20" t="s">
        <v>386</v>
      </c>
      <c r="B70" s="100" t="s">
        <v>117</v>
      </c>
      <c r="C70" s="69"/>
      <c r="D70" s="92">
        <v>0</v>
      </c>
      <c r="E70" s="92">
        <v>0</v>
      </c>
    </row>
    <row r="71" spans="1:5">
      <c r="A71" s="20" t="s">
        <v>118</v>
      </c>
      <c r="B71" s="100" t="s">
        <v>119</v>
      </c>
      <c r="C71" s="69"/>
      <c r="D71" s="69"/>
      <c r="E71" s="69"/>
    </row>
    <row r="72" spans="1:5" ht="94.5">
      <c r="A72" s="20" t="s">
        <v>120</v>
      </c>
      <c r="B72" s="100" t="s">
        <v>122</v>
      </c>
      <c r="C72" s="69"/>
      <c r="D72" s="92">
        <v>0</v>
      </c>
      <c r="E72" s="92">
        <v>0</v>
      </c>
    </row>
    <row r="73" spans="1:5" ht="47.25">
      <c r="A73" s="20" t="s">
        <v>121</v>
      </c>
      <c r="B73" s="100" t="s">
        <v>123</v>
      </c>
      <c r="C73" s="69"/>
      <c r="D73" s="92">
        <v>0</v>
      </c>
      <c r="E73" s="92">
        <v>0</v>
      </c>
    </row>
    <row r="74" spans="1:5">
      <c r="A74" s="20" t="s">
        <v>124</v>
      </c>
      <c r="B74" s="100" t="s">
        <v>125</v>
      </c>
      <c r="C74" s="69"/>
      <c r="D74" s="69"/>
      <c r="E74" s="69"/>
    </row>
    <row r="75" spans="1:5" ht="78.75">
      <c r="A75" s="20" t="s">
        <v>126</v>
      </c>
      <c r="B75" s="100" t="s">
        <v>127</v>
      </c>
      <c r="C75" s="69"/>
      <c r="D75" s="69">
        <v>3</v>
      </c>
      <c r="E75" s="69">
        <v>0</v>
      </c>
    </row>
    <row r="76" spans="1:5" ht="31.5">
      <c r="A76" s="20" t="s">
        <v>128</v>
      </c>
      <c r="B76" s="100" t="s">
        <v>129</v>
      </c>
      <c r="C76" s="69"/>
      <c r="D76" s="92">
        <v>0</v>
      </c>
      <c r="E76" s="92">
        <v>0</v>
      </c>
    </row>
    <row r="77" spans="1:5" ht="47.25">
      <c r="A77" s="20" t="s">
        <v>130</v>
      </c>
      <c r="B77" s="100" t="s">
        <v>50</v>
      </c>
      <c r="C77" s="69"/>
      <c r="D77" s="92">
        <v>0</v>
      </c>
      <c r="E77" s="92">
        <v>0</v>
      </c>
    </row>
    <row r="78" spans="1:5" ht="63">
      <c r="A78" s="20" t="s">
        <v>131</v>
      </c>
      <c r="B78" s="100" t="s">
        <v>132</v>
      </c>
      <c r="C78" s="69"/>
      <c r="D78" s="92">
        <v>0</v>
      </c>
      <c r="E78" s="92">
        <v>0</v>
      </c>
    </row>
    <row r="79" spans="1:5">
      <c r="A79" s="20" t="s">
        <v>133</v>
      </c>
      <c r="B79" s="100" t="s">
        <v>134</v>
      </c>
      <c r="C79" s="69"/>
      <c r="D79" s="69"/>
      <c r="E79" s="69"/>
    </row>
    <row r="80" spans="1:5" ht="78.75">
      <c r="A80" s="20" t="s">
        <v>135</v>
      </c>
      <c r="B80" s="100" t="s">
        <v>136</v>
      </c>
      <c r="C80" s="69"/>
      <c r="D80" s="92">
        <v>0</v>
      </c>
      <c r="E80" s="92">
        <v>0</v>
      </c>
    </row>
    <row r="81" spans="1:5" ht="47.25">
      <c r="A81" s="20" t="s">
        <v>137</v>
      </c>
      <c r="B81" s="100" t="s">
        <v>138</v>
      </c>
      <c r="C81" s="69"/>
      <c r="D81" s="92">
        <v>0</v>
      </c>
      <c r="E81" s="92">
        <v>0</v>
      </c>
    </row>
    <row r="82" spans="1:5" ht="31.5">
      <c r="A82" s="20" t="s">
        <v>139</v>
      </c>
      <c r="B82" s="100" t="s">
        <v>140</v>
      </c>
      <c r="C82" s="69"/>
      <c r="D82" s="92">
        <v>0</v>
      </c>
      <c r="E82" s="92">
        <v>0</v>
      </c>
    </row>
    <row r="83" spans="1:5" ht="47.25">
      <c r="A83" s="20" t="s">
        <v>141</v>
      </c>
      <c r="B83" s="100" t="s">
        <v>31</v>
      </c>
      <c r="C83" s="69"/>
      <c r="D83" s="92">
        <v>0</v>
      </c>
      <c r="E83" s="92">
        <v>0</v>
      </c>
    </row>
    <row r="84" spans="1:5">
      <c r="A84" s="20" t="s">
        <v>142</v>
      </c>
      <c r="B84" s="100" t="s">
        <v>143</v>
      </c>
      <c r="C84" s="69"/>
      <c r="D84" s="69"/>
      <c r="E84" s="69"/>
    </row>
    <row r="85" spans="1:5" ht="78.75">
      <c r="A85" s="20" t="s">
        <v>144</v>
      </c>
      <c r="B85" s="100" t="s">
        <v>145</v>
      </c>
      <c r="C85" s="69"/>
      <c r="D85" s="92">
        <v>0</v>
      </c>
      <c r="E85" s="92">
        <v>0</v>
      </c>
    </row>
    <row r="86" spans="1:5" ht="63">
      <c r="A86" s="20" t="s">
        <v>146</v>
      </c>
      <c r="B86" s="100" t="s">
        <v>147</v>
      </c>
      <c r="C86" s="69"/>
      <c r="D86" s="92">
        <v>0</v>
      </c>
      <c r="E86" s="92">
        <v>0</v>
      </c>
    </row>
    <row r="87" spans="1:5" ht="63">
      <c r="A87" s="20" t="s">
        <v>148</v>
      </c>
      <c r="B87" s="100" t="s">
        <v>149</v>
      </c>
      <c r="C87" s="69"/>
      <c r="D87" s="92">
        <v>0</v>
      </c>
      <c r="E87" s="92">
        <v>0</v>
      </c>
    </row>
    <row r="88" spans="1:5" ht="31.5">
      <c r="A88" s="20" t="s">
        <v>150</v>
      </c>
      <c r="B88" s="100" t="s">
        <v>151</v>
      </c>
      <c r="C88" s="69"/>
      <c r="D88" s="92">
        <v>0</v>
      </c>
      <c r="E88" s="92">
        <v>0</v>
      </c>
    </row>
    <row r="89" spans="1:5" ht="78.75">
      <c r="A89" s="20" t="s">
        <v>152</v>
      </c>
      <c r="B89" s="100" t="s">
        <v>153</v>
      </c>
      <c r="C89" s="69"/>
      <c r="D89" s="92">
        <v>0</v>
      </c>
      <c r="E89" s="92">
        <v>0</v>
      </c>
    </row>
    <row r="90" spans="1:5">
      <c r="A90" s="20" t="s">
        <v>154</v>
      </c>
      <c r="B90" s="100" t="s">
        <v>155</v>
      </c>
      <c r="C90" s="69"/>
      <c r="D90" s="69"/>
      <c r="E90" s="69"/>
    </row>
    <row r="91" spans="1:5" ht="78.75">
      <c r="A91" s="20" t="s">
        <v>156</v>
      </c>
      <c r="B91" s="100" t="s">
        <v>370</v>
      </c>
      <c r="C91" s="69"/>
      <c r="D91" s="92">
        <v>0</v>
      </c>
      <c r="E91" s="92">
        <v>0</v>
      </c>
    </row>
    <row r="92" spans="1:5" ht="31.5">
      <c r="A92" s="20" t="s">
        <v>157</v>
      </c>
      <c r="B92" s="100" t="s">
        <v>158</v>
      </c>
      <c r="C92" s="69"/>
      <c r="D92" s="92">
        <v>0</v>
      </c>
      <c r="E92" s="92">
        <v>0</v>
      </c>
    </row>
    <row r="93" spans="1:5" ht="31.5">
      <c r="A93" s="20" t="s">
        <v>159</v>
      </c>
      <c r="B93" s="100" t="s">
        <v>160</v>
      </c>
      <c r="C93" s="69"/>
      <c r="D93" s="69"/>
      <c r="E93" s="69"/>
    </row>
    <row r="94" spans="1:5" ht="78.75">
      <c r="A94" s="20" t="s">
        <v>161</v>
      </c>
      <c r="B94" s="100" t="s">
        <v>162</v>
      </c>
      <c r="C94" s="69"/>
      <c r="D94" s="69">
        <v>7</v>
      </c>
      <c r="E94" s="69">
        <v>2</v>
      </c>
    </row>
    <row r="95" spans="1:5" ht="78.75">
      <c r="A95" s="20" t="s">
        <v>163</v>
      </c>
      <c r="B95" s="100" t="s">
        <v>165</v>
      </c>
      <c r="C95" s="69"/>
      <c r="D95" s="92">
        <v>0</v>
      </c>
      <c r="E95" s="92">
        <v>0</v>
      </c>
    </row>
    <row r="96" spans="1:5">
      <c r="A96" s="20" t="s">
        <v>166</v>
      </c>
      <c r="B96" s="100" t="s">
        <v>167</v>
      </c>
      <c r="C96" s="69"/>
      <c r="D96" s="69"/>
      <c r="E96" s="69"/>
    </row>
    <row r="97" spans="1:5" ht="63">
      <c r="A97" s="20" t="s">
        <v>168</v>
      </c>
      <c r="B97" s="100" t="s">
        <v>169</v>
      </c>
      <c r="C97" s="69"/>
      <c r="D97" s="92">
        <v>0</v>
      </c>
      <c r="E97" s="92">
        <v>0</v>
      </c>
    </row>
    <row r="98" spans="1:5" ht="47.25">
      <c r="A98" s="20" t="s">
        <v>170</v>
      </c>
      <c r="B98" s="100" t="s">
        <v>381</v>
      </c>
      <c r="C98" s="69"/>
      <c r="D98" s="92">
        <v>0</v>
      </c>
      <c r="E98" s="92">
        <v>0</v>
      </c>
    </row>
    <row r="99" spans="1:5" ht="31.5">
      <c r="A99" s="20" t="s">
        <v>171</v>
      </c>
      <c r="B99" s="40" t="s">
        <v>380</v>
      </c>
      <c r="C99" s="69"/>
      <c r="D99" s="92">
        <v>0</v>
      </c>
      <c r="E99" s="92">
        <v>0</v>
      </c>
    </row>
    <row r="100" spans="1:5" ht="78.75">
      <c r="A100" s="20" t="s">
        <v>173</v>
      </c>
      <c r="B100" s="100" t="s">
        <v>172</v>
      </c>
      <c r="C100" s="69"/>
      <c r="D100" s="92">
        <v>0</v>
      </c>
      <c r="E100" s="92">
        <v>0</v>
      </c>
    </row>
    <row r="101" spans="1:5" ht="47.25">
      <c r="A101" s="20" t="s">
        <v>175</v>
      </c>
      <c r="B101" s="100" t="s">
        <v>174</v>
      </c>
      <c r="C101" s="69"/>
      <c r="D101" s="92">
        <v>0</v>
      </c>
      <c r="E101" s="92">
        <v>0</v>
      </c>
    </row>
    <row r="102" spans="1:5" ht="47.25">
      <c r="A102" s="20" t="s">
        <v>176</v>
      </c>
      <c r="B102" s="100" t="s">
        <v>371</v>
      </c>
      <c r="C102" s="69"/>
      <c r="D102" s="92">
        <v>0</v>
      </c>
      <c r="E102" s="92">
        <v>0</v>
      </c>
    </row>
    <row r="103" spans="1:5" ht="63">
      <c r="A103" s="20" t="s">
        <v>379</v>
      </c>
      <c r="B103" s="100" t="s">
        <v>177</v>
      </c>
      <c r="C103" s="69"/>
      <c r="D103" s="92">
        <v>0</v>
      </c>
      <c r="E103" s="92">
        <v>0</v>
      </c>
    </row>
    <row r="104" spans="1:5">
      <c r="A104" s="20" t="s">
        <v>178</v>
      </c>
      <c r="B104" s="100" t="s">
        <v>179</v>
      </c>
      <c r="C104" s="69"/>
      <c r="D104" s="69"/>
      <c r="E104" s="69"/>
    </row>
    <row r="105" spans="1:5" ht="31.5">
      <c r="A105" s="20" t="s">
        <v>180</v>
      </c>
      <c r="B105" s="100" t="s">
        <v>181</v>
      </c>
      <c r="C105" s="69"/>
      <c r="D105" s="92">
        <v>0</v>
      </c>
      <c r="E105" s="92">
        <v>0</v>
      </c>
    </row>
    <row r="106" spans="1:5" ht="47.25">
      <c r="A106" s="20" t="s">
        <v>182</v>
      </c>
      <c r="B106" s="100" t="s">
        <v>31</v>
      </c>
      <c r="C106" s="69"/>
      <c r="D106" s="92">
        <v>0</v>
      </c>
      <c r="E106" s="92">
        <v>0</v>
      </c>
    </row>
    <row r="107" spans="1:5" ht="78.75">
      <c r="A107" s="20" t="s">
        <v>183</v>
      </c>
      <c r="B107" s="100" t="s">
        <v>184</v>
      </c>
      <c r="C107" s="69"/>
      <c r="D107" s="92">
        <v>0</v>
      </c>
      <c r="E107" s="92">
        <v>0</v>
      </c>
    </row>
    <row r="108" spans="1:5" ht="47.25">
      <c r="A108" s="20" t="s">
        <v>185</v>
      </c>
      <c r="B108" s="100" t="s">
        <v>186</v>
      </c>
      <c r="C108" s="69"/>
      <c r="D108" s="92">
        <v>0</v>
      </c>
      <c r="E108" s="92">
        <v>0</v>
      </c>
    </row>
    <row r="109" spans="1:5">
      <c r="A109" s="20" t="s">
        <v>188</v>
      </c>
      <c r="B109" s="100" t="s">
        <v>189</v>
      </c>
      <c r="C109" s="69"/>
      <c r="D109" s="69"/>
      <c r="E109" s="69"/>
    </row>
    <row r="110" spans="1:5" ht="78.75">
      <c r="A110" s="20" t="s">
        <v>190</v>
      </c>
      <c r="B110" s="100" t="s">
        <v>191</v>
      </c>
      <c r="C110" s="69"/>
      <c r="D110" s="92">
        <v>0</v>
      </c>
      <c r="E110" s="92">
        <v>0</v>
      </c>
    </row>
    <row r="111" spans="1:5" ht="47.25">
      <c r="A111" s="20" t="s">
        <v>192</v>
      </c>
      <c r="B111" s="100" t="s">
        <v>31</v>
      </c>
      <c r="C111" s="69"/>
      <c r="D111" s="92">
        <v>0</v>
      </c>
      <c r="E111" s="92">
        <v>0</v>
      </c>
    </row>
    <row r="112" spans="1:5" ht="47.25">
      <c r="A112" s="20" t="s">
        <v>193</v>
      </c>
      <c r="B112" s="100" t="s">
        <v>194</v>
      </c>
      <c r="C112" s="69"/>
      <c r="D112" s="92">
        <v>0</v>
      </c>
      <c r="E112" s="92">
        <v>0</v>
      </c>
    </row>
    <row r="113" spans="1:5">
      <c r="A113" s="20" t="s">
        <v>195</v>
      </c>
      <c r="B113" s="100" t="s">
        <v>196</v>
      </c>
      <c r="C113" s="69"/>
      <c r="D113" s="69"/>
      <c r="E113" s="69"/>
    </row>
    <row r="114" spans="1:5" ht="78.75">
      <c r="A114" s="20" t="s">
        <v>197</v>
      </c>
      <c r="B114" s="100" t="s">
        <v>372</v>
      </c>
      <c r="C114" s="69"/>
      <c r="D114" s="69">
        <v>2</v>
      </c>
      <c r="E114" s="69">
        <v>0</v>
      </c>
    </row>
    <row r="115" spans="1:5" ht="47.25">
      <c r="A115" s="20" t="s">
        <v>198</v>
      </c>
      <c r="B115" s="100" t="s">
        <v>199</v>
      </c>
      <c r="C115" s="69"/>
      <c r="D115" s="92">
        <v>0</v>
      </c>
      <c r="E115" s="92">
        <v>0</v>
      </c>
    </row>
    <row r="116" spans="1:5" ht="47.25">
      <c r="A116" s="20" t="s">
        <v>200</v>
      </c>
      <c r="B116" s="100" t="s">
        <v>406</v>
      </c>
      <c r="C116" s="69"/>
      <c r="D116" s="92">
        <v>0</v>
      </c>
      <c r="E116" s="92">
        <v>0</v>
      </c>
    </row>
    <row r="117" spans="1:5" ht="31.5">
      <c r="A117" s="20" t="s">
        <v>201</v>
      </c>
      <c r="B117" s="100" t="s">
        <v>202</v>
      </c>
      <c r="C117" s="69"/>
      <c r="D117" s="92">
        <v>0</v>
      </c>
      <c r="E117" s="92">
        <v>0</v>
      </c>
    </row>
    <row r="118" spans="1:5" ht="63">
      <c r="A118" s="20" t="s">
        <v>203</v>
      </c>
      <c r="B118" s="100" t="s">
        <v>204</v>
      </c>
      <c r="C118" s="69"/>
      <c r="D118" s="92">
        <v>0</v>
      </c>
      <c r="E118" s="92">
        <v>0</v>
      </c>
    </row>
    <row r="119" spans="1:5" ht="31.5">
      <c r="A119" s="20" t="s">
        <v>205</v>
      </c>
      <c r="B119" s="100" t="s">
        <v>206</v>
      </c>
      <c r="C119" s="69"/>
      <c r="D119" s="69"/>
      <c r="E119" s="69"/>
    </row>
    <row r="120" spans="1:5" ht="47.25">
      <c r="A120" s="20" t="s">
        <v>207</v>
      </c>
      <c r="B120" s="100" t="s">
        <v>208</v>
      </c>
      <c r="C120" s="69"/>
      <c r="D120" s="92">
        <v>0</v>
      </c>
      <c r="E120" s="92">
        <v>0</v>
      </c>
    </row>
    <row r="121" spans="1:5" ht="47.25">
      <c r="A121" s="20" t="s">
        <v>209</v>
      </c>
      <c r="B121" s="100" t="s">
        <v>210</v>
      </c>
      <c r="C121" s="69"/>
      <c r="D121" s="92">
        <v>0</v>
      </c>
      <c r="E121" s="92">
        <v>0</v>
      </c>
    </row>
    <row r="122" spans="1:5" ht="47.25">
      <c r="A122" s="20" t="s">
        <v>211</v>
      </c>
      <c r="B122" s="40" t="s">
        <v>402</v>
      </c>
      <c r="C122" s="69"/>
      <c r="D122" s="92">
        <v>0</v>
      </c>
      <c r="E122" s="92">
        <v>0</v>
      </c>
    </row>
    <row r="123" spans="1:5" ht="78.75">
      <c r="A123" s="20" t="s">
        <v>401</v>
      </c>
      <c r="B123" s="100" t="s">
        <v>212</v>
      </c>
      <c r="C123" s="69"/>
      <c r="D123" s="92">
        <v>0</v>
      </c>
      <c r="E123" s="92">
        <v>0</v>
      </c>
    </row>
    <row r="124" spans="1:5">
      <c r="A124" s="20" t="s">
        <v>213</v>
      </c>
      <c r="B124" s="100" t="s">
        <v>214</v>
      </c>
      <c r="C124" s="69"/>
      <c r="D124" s="69"/>
      <c r="E124" s="69"/>
    </row>
    <row r="125" spans="1:5" ht="47.25">
      <c r="A125" s="20" t="s">
        <v>215</v>
      </c>
      <c r="B125" s="100" t="s">
        <v>216</v>
      </c>
      <c r="C125" s="69"/>
      <c r="D125" s="92">
        <v>0</v>
      </c>
      <c r="E125" s="92">
        <v>0</v>
      </c>
    </row>
    <row r="126" spans="1:5" ht="47.25">
      <c r="A126" s="20" t="s">
        <v>217</v>
      </c>
      <c r="B126" s="100" t="s">
        <v>407</v>
      </c>
      <c r="C126" s="69"/>
      <c r="D126" s="92">
        <v>0</v>
      </c>
      <c r="E126" s="92">
        <v>0</v>
      </c>
    </row>
    <row r="127" spans="1:5" ht="63">
      <c r="A127" s="20" t="s">
        <v>218</v>
      </c>
      <c r="B127" s="100" t="s">
        <v>219</v>
      </c>
      <c r="C127" s="69"/>
      <c r="D127" s="69">
        <v>13</v>
      </c>
      <c r="E127" s="69">
        <v>1</v>
      </c>
    </row>
    <row r="128" spans="1:5" ht="31.5">
      <c r="A128" s="20" t="s">
        <v>220</v>
      </c>
      <c r="B128" s="100" t="s">
        <v>221</v>
      </c>
      <c r="C128" s="69"/>
      <c r="D128" s="69"/>
      <c r="E128" s="69"/>
    </row>
    <row r="129" spans="1:5" ht="47.25">
      <c r="A129" s="20" t="s">
        <v>222</v>
      </c>
      <c r="B129" s="100" t="s">
        <v>408</v>
      </c>
      <c r="C129" s="69"/>
      <c r="D129" s="92">
        <v>0</v>
      </c>
      <c r="E129" s="92">
        <v>0</v>
      </c>
    </row>
    <row r="130" spans="1:5" ht="31.5">
      <c r="A130" s="20" t="s">
        <v>223</v>
      </c>
      <c r="B130" s="100" t="s">
        <v>224</v>
      </c>
      <c r="C130" s="69"/>
      <c r="D130" s="92">
        <v>0</v>
      </c>
      <c r="E130" s="92">
        <v>0</v>
      </c>
    </row>
    <row r="131" spans="1:5" ht="47.25">
      <c r="A131" s="20" t="s">
        <v>225</v>
      </c>
      <c r="B131" s="100" t="s">
        <v>226</v>
      </c>
      <c r="C131" s="69"/>
      <c r="D131" s="69">
        <v>2</v>
      </c>
      <c r="E131" s="69">
        <v>6</v>
      </c>
    </row>
    <row r="132" spans="1:5" ht="94.5">
      <c r="A132" s="20" t="s">
        <v>227</v>
      </c>
      <c r="B132" s="100" t="s">
        <v>228</v>
      </c>
      <c r="C132" s="69"/>
      <c r="D132" s="92">
        <v>0</v>
      </c>
      <c r="E132" s="92">
        <v>0</v>
      </c>
    </row>
    <row r="133" spans="1:5" ht="47.25">
      <c r="A133" s="20" t="s">
        <v>229</v>
      </c>
      <c r="B133" s="100" t="s">
        <v>407</v>
      </c>
      <c r="C133" s="69"/>
      <c r="D133" s="69">
        <v>1</v>
      </c>
      <c r="E133" s="69">
        <v>0</v>
      </c>
    </row>
    <row r="134" spans="1:5" ht="47.25">
      <c r="A134" s="20" t="s">
        <v>230</v>
      </c>
      <c r="B134" s="100" t="s">
        <v>232</v>
      </c>
      <c r="C134" s="69"/>
      <c r="D134" s="92">
        <v>0</v>
      </c>
      <c r="E134" s="92">
        <v>0</v>
      </c>
    </row>
    <row r="135" spans="1:5" ht="47.25">
      <c r="A135" s="20" t="s">
        <v>231</v>
      </c>
      <c r="B135" s="100" t="s">
        <v>233</v>
      </c>
      <c r="C135" s="69"/>
      <c r="D135" s="92">
        <v>0</v>
      </c>
      <c r="E135" s="92">
        <v>0</v>
      </c>
    </row>
    <row r="136" spans="1:5" ht="31.5">
      <c r="A136" s="20" t="s">
        <v>234</v>
      </c>
      <c r="B136" s="100" t="s">
        <v>235</v>
      </c>
      <c r="C136" s="69"/>
      <c r="D136" s="69"/>
      <c r="E136" s="69"/>
    </row>
    <row r="137" spans="1:5" ht="63">
      <c r="A137" s="20" t="s">
        <v>236</v>
      </c>
      <c r="B137" s="100" t="s">
        <v>237</v>
      </c>
      <c r="C137" s="69"/>
      <c r="D137" s="92">
        <v>0</v>
      </c>
      <c r="E137" s="92">
        <v>0</v>
      </c>
    </row>
    <row r="138" spans="1:5" ht="31.5">
      <c r="A138" s="20" t="s">
        <v>238</v>
      </c>
      <c r="B138" s="100" t="s">
        <v>239</v>
      </c>
      <c r="C138" s="69"/>
      <c r="D138" s="69"/>
      <c r="E138" s="69"/>
    </row>
    <row r="139" spans="1:5" ht="78.75">
      <c r="A139" s="20" t="s">
        <v>240</v>
      </c>
      <c r="B139" s="100" t="s">
        <v>241</v>
      </c>
      <c r="C139" s="69"/>
      <c r="D139" s="92">
        <v>0</v>
      </c>
      <c r="E139" s="92">
        <v>0</v>
      </c>
    </row>
    <row r="140" spans="1:5" ht="47.25">
      <c r="A140" s="20" t="s">
        <v>242</v>
      </c>
      <c r="B140" s="100" t="s">
        <v>243</v>
      </c>
      <c r="C140" s="69"/>
      <c r="D140" s="92">
        <v>0</v>
      </c>
      <c r="E140" s="92">
        <v>0</v>
      </c>
    </row>
    <row r="141" spans="1:5" ht="47.25">
      <c r="A141" s="20" t="s">
        <v>244</v>
      </c>
      <c r="B141" s="100" t="s">
        <v>245</v>
      </c>
      <c r="C141" s="69"/>
      <c r="D141" s="92">
        <v>0</v>
      </c>
      <c r="E141" s="92">
        <v>0</v>
      </c>
    </row>
    <row r="142" spans="1:5" ht="31.5">
      <c r="A142" s="20" t="s">
        <v>246</v>
      </c>
      <c r="B142" s="100" t="s">
        <v>247</v>
      </c>
      <c r="C142" s="69"/>
      <c r="D142" s="69"/>
      <c r="E142" s="69"/>
    </row>
    <row r="143" spans="1:5" ht="47.25">
      <c r="A143" s="20" t="s">
        <v>248</v>
      </c>
      <c r="B143" s="100" t="s">
        <v>249</v>
      </c>
      <c r="C143" s="69"/>
      <c r="D143" s="92">
        <v>0</v>
      </c>
      <c r="E143" s="92">
        <v>0</v>
      </c>
    </row>
    <row r="144" spans="1:5" ht="31.5">
      <c r="A144" s="20" t="s">
        <v>250</v>
      </c>
      <c r="B144" s="100" t="s">
        <v>251</v>
      </c>
      <c r="C144" s="69"/>
      <c r="D144" s="92">
        <v>0</v>
      </c>
      <c r="E144" s="92">
        <v>0</v>
      </c>
    </row>
    <row r="145" spans="1:5" ht="31.5">
      <c r="A145" s="20" t="s">
        <v>252</v>
      </c>
      <c r="B145" s="100" t="s">
        <v>253</v>
      </c>
      <c r="C145" s="69"/>
      <c r="D145" s="92">
        <v>0</v>
      </c>
      <c r="E145" s="92">
        <v>0</v>
      </c>
    </row>
    <row r="146" spans="1:5" ht="31.5">
      <c r="A146" s="20" t="s">
        <v>254</v>
      </c>
      <c r="B146" s="40" t="s">
        <v>383</v>
      </c>
      <c r="C146" s="69"/>
      <c r="D146" s="92">
        <v>0</v>
      </c>
      <c r="E146" s="92">
        <v>0</v>
      </c>
    </row>
    <row r="147" spans="1:5" ht="31.5">
      <c r="A147" s="20" t="s">
        <v>384</v>
      </c>
      <c r="B147" s="100" t="s">
        <v>255</v>
      </c>
      <c r="C147" s="69"/>
      <c r="D147" s="92">
        <v>0</v>
      </c>
      <c r="E147" s="92">
        <v>0</v>
      </c>
    </row>
    <row r="148" spans="1:5" ht="31.5">
      <c r="A148" s="20" t="s">
        <v>256</v>
      </c>
      <c r="B148" s="100" t="s">
        <v>257</v>
      </c>
      <c r="C148" s="69"/>
      <c r="D148" s="69"/>
      <c r="E148" s="69"/>
    </row>
    <row r="149" spans="1:5" ht="78.75">
      <c r="A149" s="20" t="s">
        <v>258</v>
      </c>
      <c r="B149" s="100" t="s">
        <v>259</v>
      </c>
      <c r="C149" s="69"/>
      <c r="D149" s="92">
        <v>0</v>
      </c>
      <c r="E149" s="92">
        <v>0</v>
      </c>
    </row>
    <row r="150" spans="1:5" ht="94.5">
      <c r="A150" s="20" t="s">
        <v>260</v>
      </c>
      <c r="B150" s="100" t="s">
        <v>397</v>
      </c>
      <c r="C150" s="69"/>
      <c r="D150" s="92">
        <v>0</v>
      </c>
      <c r="E150" s="92">
        <v>0</v>
      </c>
    </row>
    <row r="151" spans="1:5" ht="78.75">
      <c r="A151" s="20" t="s">
        <v>261</v>
      </c>
      <c r="B151" s="100" t="s">
        <v>262</v>
      </c>
      <c r="C151" s="69"/>
      <c r="D151" s="92">
        <v>0</v>
      </c>
      <c r="E151" s="92">
        <v>0</v>
      </c>
    </row>
    <row r="152" spans="1:5">
      <c r="A152" s="20" t="s">
        <v>263</v>
      </c>
      <c r="B152" s="100" t="s">
        <v>264</v>
      </c>
      <c r="C152" s="69"/>
      <c r="D152" s="69"/>
      <c r="E152" s="69"/>
    </row>
    <row r="153" spans="1:5" ht="47.25">
      <c r="A153" s="20" t="s">
        <v>265</v>
      </c>
      <c r="B153" s="100" t="s">
        <v>50</v>
      </c>
      <c r="C153" s="69"/>
      <c r="D153" s="92">
        <v>0</v>
      </c>
      <c r="E153" s="92">
        <v>0</v>
      </c>
    </row>
    <row r="154" spans="1:5" ht="78.75">
      <c r="A154" s="20" t="s">
        <v>266</v>
      </c>
      <c r="B154" s="100" t="s">
        <v>267</v>
      </c>
      <c r="C154" s="69"/>
      <c r="D154" s="69">
        <v>4</v>
      </c>
      <c r="E154" s="69">
        <v>1</v>
      </c>
    </row>
    <row r="155" spans="1:5" ht="47.25">
      <c r="A155" s="20" t="s">
        <v>268</v>
      </c>
      <c r="B155" s="100" t="s">
        <v>270</v>
      </c>
      <c r="C155" s="69"/>
      <c r="D155" s="92">
        <v>0</v>
      </c>
      <c r="E155" s="92">
        <v>0</v>
      </c>
    </row>
    <row r="156" spans="1:5" ht="47.25">
      <c r="A156" s="20" t="s">
        <v>269</v>
      </c>
      <c r="B156" s="100" t="s">
        <v>272</v>
      </c>
      <c r="C156" s="69"/>
      <c r="D156" s="92">
        <v>0</v>
      </c>
      <c r="E156" s="92">
        <v>0</v>
      </c>
    </row>
    <row r="157" spans="1:5" ht="63">
      <c r="A157" s="20" t="s">
        <v>271</v>
      </c>
      <c r="B157" s="100" t="s">
        <v>273</v>
      </c>
      <c r="C157" s="69"/>
      <c r="D157" s="92">
        <v>0</v>
      </c>
      <c r="E157" s="92">
        <v>0</v>
      </c>
    </row>
    <row r="158" spans="1:5" ht="31.5">
      <c r="A158" s="20" t="s">
        <v>274</v>
      </c>
      <c r="B158" s="100" t="s">
        <v>275</v>
      </c>
      <c r="C158" s="69"/>
      <c r="D158" s="69"/>
      <c r="E158" s="69"/>
    </row>
    <row r="159" spans="1:5" ht="78.75">
      <c r="A159" s="20" t="s">
        <v>276</v>
      </c>
      <c r="B159" s="100" t="s">
        <v>277</v>
      </c>
      <c r="C159" s="69"/>
      <c r="D159" s="92">
        <v>0</v>
      </c>
      <c r="E159" s="92">
        <v>0</v>
      </c>
    </row>
    <row r="160" spans="1:5" ht="47.25">
      <c r="A160" s="20" t="s">
        <v>278</v>
      </c>
      <c r="B160" s="100" t="s">
        <v>279</v>
      </c>
      <c r="C160" s="69"/>
      <c r="D160" s="92">
        <v>0</v>
      </c>
      <c r="E160" s="92">
        <v>0</v>
      </c>
    </row>
    <row r="161" spans="1:5" ht="47.25">
      <c r="A161" s="20" t="s">
        <v>280</v>
      </c>
      <c r="B161" s="100" t="s">
        <v>281</v>
      </c>
      <c r="C161" s="69"/>
      <c r="D161" s="92">
        <v>0</v>
      </c>
      <c r="E161" s="92">
        <v>0</v>
      </c>
    </row>
    <row r="162" spans="1:5" ht="94.5">
      <c r="A162" s="20" t="s">
        <v>282</v>
      </c>
      <c r="B162" s="100" t="s">
        <v>283</v>
      </c>
      <c r="C162" s="69"/>
      <c r="D162" s="92">
        <v>0</v>
      </c>
      <c r="E162" s="92">
        <v>0</v>
      </c>
    </row>
    <row r="163" spans="1:5" ht="47.25">
      <c r="A163" s="20" t="s">
        <v>284</v>
      </c>
      <c r="B163" s="100" t="s">
        <v>50</v>
      </c>
      <c r="C163" s="69"/>
      <c r="D163" s="92">
        <v>0</v>
      </c>
      <c r="E163" s="92">
        <v>0</v>
      </c>
    </row>
    <row r="164" spans="1:5">
      <c r="A164" s="20" t="s">
        <v>285</v>
      </c>
      <c r="B164" s="100" t="s">
        <v>286</v>
      </c>
      <c r="C164" s="69"/>
      <c r="D164" s="69"/>
      <c r="E164" s="69"/>
    </row>
    <row r="165" spans="1:5" ht="78.75">
      <c r="A165" s="20" t="s">
        <v>287</v>
      </c>
      <c r="B165" s="100" t="s">
        <v>288</v>
      </c>
      <c r="C165" s="69"/>
      <c r="D165" s="92">
        <v>0</v>
      </c>
      <c r="E165" s="92">
        <v>0</v>
      </c>
    </row>
    <row r="166" spans="1:5" ht="31.5">
      <c r="A166" s="20" t="s">
        <v>289</v>
      </c>
      <c r="B166" s="100" t="s">
        <v>290</v>
      </c>
      <c r="C166" s="69"/>
      <c r="D166" s="92">
        <v>0</v>
      </c>
      <c r="E166" s="92">
        <v>0</v>
      </c>
    </row>
    <row r="167" spans="1:5" ht="47.25">
      <c r="A167" s="20" t="s">
        <v>291</v>
      </c>
      <c r="B167" s="100" t="s">
        <v>292</v>
      </c>
      <c r="C167" s="69"/>
      <c r="D167" s="92">
        <v>0</v>
      </c>
      <c r="E167" s="92">
        <v>0</v>
      </c>
    </row>
    <row r="168" spans="1:5" ht="31.5">
      <c r="A168" s="20" t="s">
        <v>293</v>
      </c>
      <c r="B168" s="100" t="s">
        <v>294</v>
      </c>
      <c r="C168" s="69"/>
      <c r="D168" s="92">
        <v>0</v>
      </c>
      <c r="E168" s="92">
        <v>0</v>
      </c>
    </row>
    <row r="169" spans="1:5">
      <c r="A169" s="20" t="s">
        <v>295</v>
      </c>
      <c r="B169" s="100" t="s">
        <v>296</v>
      </c>
      <c r="C169" s="69"/>
      <c r="D169" s="69"/>
      <c r="E169" s="69"/>
    </row>
    <row r="170" spans="1:5" ht="64.5" customHeight="1">
      <c r="A170" s="20" t="s">
        <v>297</v>
      </c>
      <c r="B170" s="100" t="s">
        <v>298</v>
      </c>
      <c r="C170" s="69"/>
      <c r="D170" s="92">
        <v>0</v>
      </c>
      <c r="E170" s="92">
        <v>0</v>
      </c>
    </row>
    <row r="171" spans="1:5" ht="33.75" customHeight="1">
      <c r="A171" s="20" t="s">
        <v>299</v>
      </c>
      <c r="B171" s="100" t="s">
        <v>50</v>
      </c>
      <c r="C171" s="69"/>
      <c r="D171" s="92">
        <v>0</v>
      </c>
      <c r="E171" s="92">
        <v>0</v>
      </c>
    </row>
    <row r="172" spans="1:5" ht="31.5">
      <c r="A172" s="20" t="s">
        <v>300</v>
      </c>
      <c r="B172" s="100" t="s">
        <v>301</v>
      </c>
      <c r="C172" s="69"/>
      <c r="D172" s="92">
        <v>0</v>
      </c>
      <c r="E172" s="92">
        <v>0</v>
      </c>
    </row>
    <row r="173" spans="1:5" ht="15.75" customHeight="1">
      <c r="A173" s="20" t="s">
        <v>302</v>
      </c>
      <c r="B173" s="100" t="s">
        <v>303</v>
      </c>
      <c r="C173" s="69"/>
      <c r="D173" s="69"/>
      <c r="E173" s="69"/>
    </row>
    <row r="174" spans="1:5" ht="31.5">
      <c r="A174" s="20" t="s">
        <v>304</v>
      </c>
      <c r="B174" s="40" t="s">
        <v>404</v>
      </c>
      <c r="C174" s="69"/>
      <c r="D174" s="92">
        <v>0</v>
      </c>
      <c r="E174" s="92">
        <v>0</v>
      </c>
    </row>
    <row r="175" spans="1:5" ht="47.25" customHeight="1">
      <c r="A175" s="20" t="s">
        <v>305</v>
      </c>
      <c r="B175" s="100" t="s">
        <v>306</v>
      </c>
      <c r="C175" s="69"/>
      <c r="D175" s="92">
        <v>0</v>
      </c>
      <c r="E175" s="92">
        <v>0</v>
      </c>
    </row>
    <row r="176" spans="1:5" ht="31.5">
      <c r="A176" s="20" t="s">
        <v>307</v>
      </c>
      <c r="B176" s="100" t="s">
        <v>308</v>
      </c>
      <c r="C176" s="69"/>
      <c r="D176" s="69"/>
      <c r="E176" s="69"/>
    </row>
    <row r="177" spans="1:5" ht="48.75" customHeight="1">
      <c r="A177" s="20" t="s">
        <v>309</v>
      </c>
      <c r="B177" s="40" t="s">
        <v>382</v>
      </c>
      <c r="C177" s="69"/>
      <c r="D177" s="92">
        <v>0</v>
      </c>
      <c r="E177" s="92">
        <v>0</v>
      </c>
    </row>
    <row r="178" spans="1:5" ht="157.5" customHeight="1">
      <c r="A178" s="20" t="s">
        <v>310</v>
      </c>
      <c r="B178" s="100" t="s">
        <v>398</v>
      </c>
      <c r="C178" s="69"/>
      <c r="D178" s="92">
        <v>0</v>
      </c>
      <c r="E178" s="92">
        <v>0</v>
      </c>
    </row>
    <row r="179" spans="1:5" ht="31.5">
      <c r="A179" s="20" t="s">
        <v>311</v>
      </c>
      <c r="B179" s="100" t="s">
        <v>312</v>
      </c>
      <c r="C179" s="69"/>
      <c r="D179" s="69"/>
      <c r="E179" s="69"/>
    </row>
    <row r="180" spans="1:5" ht="63.75" customHeight="1">
      <c r="A180" s="20" t="s">
        <v>313</v>
      </c>
      <c r="B180" s="100" t="s">
        <v>314</v>
      </c>
      <c r="C180" s="69"/>
      <c r="D180" s="92">
        <v>0</v>
      </c>
      <c r="E180" s="92">
        <v>0</v>
      </c>
    </row>
    <row r="181" spans="1:5" ht="33.75" customHeight="1">
      <c r="A181" s="20" t="s">
        <v>315</v>
      </c>
      <c r="B181" s="100" t="s">
        <v>50</v>
      </c>
      <c r="C181" s="69"/>
      <c r="D181" s="92">
        <v>0</v>
      </c>
      <c r="E181" s="92">
        <v>0</v>
      </c>
    </row>
    <row r="182" spans="1:5">
      <c r="A182" s="20" t="s">
        <v>316</v>
      </c>
      <c r="B182" s="100" t="s">
        <v>317</v>
      </c>
      <c r="C182" s="69"/>
      <c r="D182" s="69"/>
      <c r="E182" s="69"/>
    </row>
    <row r="183" spans="1:5" ht="78.75">
      <c r="A183" s="20" t="s">
        <v>318</v>
      </c>
      <c r="B183" s="100" t="s">
        <v>319</v>
      </c>
      <c r="C183" s="69"/>
      <c r="D183" s="92">
        <v>0</v>
      </c>
      <c r="E183" s="92">
        <v>0</v>
      </c>
    </row>
    <row r="184" spans="1:5" ht="33.75" customHeight="1">
      <c r="A184" s="20" t="s">
        <v>320</v>
      </c>
      <c r="B184" s="100" t="s">
        <v>50</v>
      </c>
      <c r="C184" s="69"/>
      <c r="D184" s="92">
        <v>0</v>
      </c>
      <c r="E184" s="92">
        <v>0</v>
      </c>
    </row>
    <row r="185" spans="1:5" ht="78.75">
      <c r="A185" s="20" t="s">
        <v>321</v>
      </c>
      <c r="B185" s="100" t="s">
        <v>322</v>
      </c>
      <c r="C185" s="69"/>
      <c r="D185" s="92">
        <v>0</v>
      </c>
      <c r="E185" s="92">
        <v>0</v>
      </c>
    </row>
    <row r="186" spans="1:5">
      <c r="A186" s="20" t="s">
        <v>323</v>
      </c>
      <c r="B186" s="100" t="s">
        <v>324</v>
      </c>
      <c r="C186" s="69"/>
      <c r="D186" s="69"/>
      <c r="E186" s="69"/>
    </row>
    <row r="187" spans="1:5" ht="81" customHeight="1">
      <c r="A187" s="20" t="s">
        <v>325</v>
      </c>
      <c r="B187" s="40" t="s">
        <v>387</v>
      </c>
      <c r="C187" s="69"/>
      <c r="D187" s="92">
        <v>0</v>
      </c>
      <c r="E187" s="92">
        <v>0</v>
      </c>
    </row>
    <row r="188" spans="1:5" ht="79.5" customHeight="1">
      <c r="A188" s="20" t="s">
        <v>326</v>
      </c>
      <c r="B188" s="40" t="s">
        <v>388</v>
      </c>
      <c r="C188" s="69"/>
      <c r="D188" s="92">
        <v>0</v>
      </c>
      <c r="E188" s="92">
        <v>0</v>
      </c>
    </row>
    <row r="189" spans="1:5" ht="47.25">
      <c r="A189" s="20" t="s">
        <v>328</v>
      </c>
      <c r="B189" s="100" t="s">
        <v>327</v>
      </c>
      <c r="C189" s="69"/>
      <c r="D189" s="92">
        <v>0</v>
      </c>
      <c r="E189" s="92">
        <v>0</v>
      </c>
    </row>
    <row r="190" spans="1:5" ht="47.25">
      <c r="A190" s="20" t="s">
        <v>329</v>
      </c>
      <c r="B190" s="100" t="s">
        <v>74</v>
      </c>
      <c r="C190" s="69"/>
      <c r="D190" s="92">
        <v>0</v>
      </c>
      <c r="E190" s="92">
        <v>0</v>
      </c>
    </row>
    <row r="191" spans="1:5" ht="31.5">
      <c r="A191" s="20" t="s">
        <v>331</v>
      </c>
      <c r="B191" s="100" t="s">
        <v>330</v>
      </c>
      <c r="C191" s="69"/>
      <c r="D191" s="92">
        <v>0</v>
      </c>
      <c r="E191" s="92">
        <v>0</v>
      </c>
    </row>
    <row r="192" spans="1:5" ht="31.5">
      <c r="A192" s="20" t="s">
        <v>389</v>
      </c>
      <c r="B192" s="100" t="s">
        <v>332</v>
      </c>
      <c r="C192" s="69"/>
      <c r="D192" s="69">
        <v>1</v>
      </c>
      <c r="E192" s="69">
        <v>0</v>
      </c>
    </row>
    <row r="193" spans="1:5">
      <c r="A193" s="20" t="s">
        <v>333</v>
      </c>
      <c r="B193" s="100" t="s">
        <v>334</v>
      </c>
      <c r="C193" s="69"/>
      <c r="D193" s="69"/>
      <c r="E193" s="69"/>
    </row>
    <row r="194" spans="1:5" ht="60.75" customHeight="1">
      <c r="A194" s="20" t="s">
        <v>335</v>
      </c>
      <c r="B194" s="100" t="s">
        <v>336</v>
      </c>
      <c r="C194" s="69"/>
      <c r="D194" s="92">
        <v>0</v>
      </c>
      <c r="E194" s="92">
        <v>0</v>
      </c>
    </row>
    <row r="195" spans="1:5" ht="47.25">
      <c r="A195" s="20" t="s">
        <v>337</v>
      </c>
      <c r="B195" s="100" t="s">
        <v>338</v>
      </c>
      <c r="C195" s="69"/>
      <c r="D195" s="92">
        <v>0</v>
      </c>
      <c r="E195" s="92">
        <v>0</v>
      </c>
    </row>
    <row r="196" spans="1:5" ht="31.5">
      <c r="A196" s="20" t="s">
        <v>339</v>
      </c>
      <c r="B196" s="100" t="s">
        <v>340</v>
      </c>
      <c r="C196" s="69"/>
      <c r="D196" s="92">
        <v>0</v>
      </c>
      <c r="E196" s="92">
        <v>0</v>
      </c>
    </row>
    <row r="197" spans="1:5" ht="31.5">
      <c r="A197" s="20" t="s">
        <v>341</v>
      </c>
      <c r="B197" s="100" t="s">
        <v>342</v>
      </c>
      <c r="C197" s="69"/>
      <c r="D197" s="92">
        <v>0</v>
      </c>
      <c r="E197" s="92">
        <v>0</v>
      </c>
    </row>
    <row r="198" spans="1:5" ht="31.5">
      <c r="A198" s="20" t="s">
        <v>343</v>
      </c>
      <c r="B198" s="100" t="s">
        <v>344</v>
      </c>
      <c r="C198" s="69"/>
      <c r="D198" s="92">
        <v>0</v>
      </c>
      <c r="E198" s="92">
        <v>0</v>
      </c>
    </row>
    <row r="199" spans="1:5" ht="47.25">
      <c r="A199" s="20" t="s">
        <v>345</v>
      </c>
      <c r="B199" s="100" t="s">
        <v>349</v>
      </c>
      <c r="C199" s="69"/>
      <c r="D199" s="69"/>
      <c r="E199" s="69"/>
    </row>
    <row r="200" spans="1:5" ht="141.75">
      <c r="A200" s="20" t="s">
        <v>346</v>
      </c>
      <c r="B200" s="22" t="s">
        <v>100</v>
      </c>
      <c r="C200" s="69"/>
      <c r="D200" s="92">
        <v>0</v>
      </c>
      <c r="E200" s="92">
        <v>0</v>
      </c>
    </row>
    <row r="201" spans="1:5" ht="95.25" customHeight="1">
      <c r="A201" s="20" t="s">
        <v>350</v>
      </c>
      <c r="B201" s="22" t="s">
        <v>78</v>
      </c>
      <c r="C201" s="69"/>
      <c r="D201" s="69">
        <v>2</v>
      </c>
      <c r="E201" s="69">
        <v>0</v>
      </c>
    </row>
    <row r="202" spans="1:5" ht="81" customHeight="1">
      <c r="A202" s="20" t="s">
        <v>351</v>
      </c>
      <c r="B202" s="22" t="s">
        <v>187</v>
      </c>
      <c r="C202" s="69"/>
      <c r="D202" s="92">
        <v>0</v>
      </c>
      <c r="E202" s="92">
        <v>0</v>
      </c>
    </row>
    <row r="203" spans="1:5" ht="141.75">
      <c r="A203" s="20" t="s">
        <v>352</v>
      </c>
      <c r="B203" s="22" t="s">
        <v>48</v>
      </c>
      <c r="C203" s="69"/>
      <c r="D203" s="69">
        <v>3</v>
      </c>
      <c r="E203" s="69">
        <v>0</v>
      </c>
    </row>
    <row r="204" spans="1:5" ht="147.75" customHeight="1">
      <c r="A204" s="20" t="s">
        <v>353</v>
      </c>
      <c r="B204" s="22" t="s">
        <v>164</v>
      </c>
      <c r="C204" s="69"/>
      <c r="D204" s="92">
        <v>0</v>
      </c>
      <c r="E204" s="92">
        <v>0</v>
      </c>
    </row>
    <row r="205" spans="1:5" ht="78.75">
      <c r="A205" s="20" t="s">
        <v>354</v>
      </c>
      <c r="B205" s="40" t="s">
        <v>374</v>
      </c>
      <c r="C205" s="69"/>
      <c r="D205" s="92">
        <v>0</v>
      </c>
      <c r="E205" s="92">
        <v>0</v>
      </c>
    </row>
    <row r="206" spans="1:5" ht="64.5" customHeight="1">
      <c r="A206" s="20" t="s">
        <v>375</v>
      </c>
      <c r="B206" s="40" t="s">
        <v>376</v>
      </c>
      <c r="C206" s="69"/>
      <c r="D206" s="92">
        <v>0</v>
      </c>
      <c r="E206" s="92">
        <v>0</v>
      </c>
    </row>
    <row r="207" spans="1:5" ht="110.25">
      <c r="A207" s="20" t="s">
        <v>377</v>
      </c>
      <c r="B207" s="40" t="s">
        <v>378</v>
      </c>
      <c r="C207" s="69"/>
      <c r="D207" s="92">
        <v>0</v>
      </c>
      <c r="E207" s="92">
        <v>0</v>
      </c>
    </row>
    <row r="208" spans="1:5" ht="47.25">
      <c r="A208" s="20" t="s">
        <v>390</v>
      </c>
      <c r="B208" s="40" t="s">
        <v>391</v>
      </c>
      <c r="C208" s="87"/>
      <c r="D208" s="92">
        <v>0</v>
      </c>
      <c r="E208" s="92">
        <v>0</v>
      </c>
    </row>
    <row r="209" spans="1:25">
      <c r="A209" s="159" t="s">
        <v>359</v>
      </c>
      <c r="B209" s="160"/>
      <c r="C209" s="70"/>
      <c r="D209" s="93">
        <f>SUM(D17:D208)</f>
        <v>79</v>
      </c>
      <c r="E209" s="70">
        <f>SUM(E17:E208)</f>
        <v>10</v>
      </c>
    </row>
    <row r="210" spans="1:25" ht="14.25" customHeight="1">
      <c r="A210" s="71"/>
      <c r="B210" s="101"/>
      <c r="C210" s="59"/>
      <c r="D210" s="59"/>
      <c r="E210" s="59"/>
    </row>
    <row r="211" spans="1:25">
      <c r="A211" s="136" t="s">
        <v>360</v>
      </c>
      <c r="B211" s="136"/>
      <c r="C211" s="136"/>
      <c r="D211" s="136"/>
      <c r="E211" s="136"/>
    </row>
    <row r="212" spans="1:25" ht="39" customHeight="1">
      <c r="A212" s="137" t="s">
        <v>411</v>
      </c>
      <c r="B212" s="137"/>
      <c r="C212" s="137"/>
      <c r="D212" s="137"/>
      <c r="E212" s="137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11"/>
      <c r="Q212" s="11"/>
      <c r="R212" s="11"/>
      <c r="S212" s="11"/>
      <c r="T212" s="11"/>
      <c r="U212" s="11"/>
      <c r="V212" s="11"/>
      <c r="W212" s="11"/>
      <c r="X212" s="11"/>
      <c r="Y212" s="11"/>
    </row>
    <row r="213" spans="1:25" ht="8.25" customHeight="1">
      <c r="B213" s="98"/>
    </row>
    <row r="214" spans="1:25">
      <c r="A214" s="158" t="s">
        <v>396</v>
      </c>
      <c r="B214" s="158"/>
      <c r="C214" s="27"/>
      <c r="D214" s="152">
        <v>45901</v>
      </c>
      <c r="E214" s="152"/>
      <c r="F214" s="30"/>
      <c r="G214" s="27"/>
      <c r="H214" s="27"/>
      <c r="I214" s="28"/>
      <c r="J214" s="13"/>
      <c r="K214" s="13"/>
      <c r="L214" s="13"/>
      <c r="M214" s="27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</row>
    <row r="215" spans="1:25">
      <c r="A215" s="151" t="s">
        <v>357</v>
      </c>
      <c r="B215" s="151"/>
      <c r="C215" s="27"/>
      <c r="D215" s="153" t="s">
        <v>358</v>
      </c>
      <c r="E215" s="153"/>
      <c r="F215" s="27"/>
      <c r="G215" s="27"/>
      <c r="H215" s="27"/>
      <c r="I215" s="28"/>
      <c r="J215" s="30"/>
      <c r="K215" s="30"/>
      <c r="L215" s="30"/>
      <c r="M215" s="27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</row>
    <row r="216" spans="1:25">
      <c r="B216" s="98"/>
    </row>
    <row r="217" spans="1:25">
      <c r="B217" s="98"/>
    </row>
    <row r="218" spans="1:25">
      <c r="B218" s="98"/>
    </row>
    <row r="219" spans="1:25">
      <c r="B219" s="98"/>
    </row>
    <row r="220" spans="1:25">
      <c r="B220" s="98"/>
    </row>
    <row r="221" spans="1:25">
      <c r="B221" s="98"/>
    </row>
  </sheetData>
  <mergeCells count="15">
    <mergeCell ref="A212:E212"/>
    <mergeCell ref="A214:B214"/>
    <mergeCell ref="D214:E214"/>
    <mergeCell ref="A215:B215"/>
    <mergeCell ref="D215:E215"/>
    <mergeCell ref="A211:E211"/>
    <mergeCell ref="A1:E1"/>
    <mergeCell ref="A13:E13"/>
    <mergeCell ref="A10:E10"/>
    <mergeCell ref="A11:E11"/>
    <mergeCell ref="A209:B209"/>
    <mergeCell ref="A6:E6"/>
    <mergeCell ref="A7:E7"/>
    <mergeCell ref="A8:E8"/>
    <mergeCell ref="A14:E14"/>
  </mergeCells>
  <conditionalFormatting sqref="B98 B175 B144 B203:B206">
    <cfRule type="cellIs" dxfId="44" priority="3" operator="equal">
      <formula>#REF!</formula>
    </cfRule>
  </conditionalFormatting>
  <conditionalFormatting sqref="B206">
    <cfRule type="cellIs" dxfId="43" priority="2" operator="equal">
      <formula>#REF!</formula>
    </cfRule>
  </conditionalFormatting>
  <conditionalFormatting sqref="B185:B186">
    <cfRule type="cellIs" dxfId="42" priority="1" operator="equal">
      <formula>$BS$218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J214"/>
  <sheetViews>
    <sheetView topLeftCell="A204" workbookViewId="0">
      <selection activeCell="I209" sqref="I209"/>
    </sheetView>
  </sheetViews>
  <sheetFormatPr defaultRowHeight="15.75"/>
  <cols>
    <col min="1" max="1" width="7.28515625" style="1" customWidth="1"/>
    <col min="2" max="2" width="35.28515625" style="1" customWidth="1"/>
    <col min="3" max="4" width="12.5703125" style="1" customWidth="1"/>
    <col min="5" max="5" width="19.140625" style="1" customWidth="1"/>
    <col min="6" max="6" width="12.42578125" style="1" customWidth="1"/>
    <col min="7" max="7" width="12.5703125" style="1" customWidth="1"/>
    <col min="8" max="8" width="20.28515625" style="1" customWidth="1"/>
    <col min="9" max="9" width="13" style="1" customWidth="1"/>
    <col min="10" max="16384" width="9.140625" style="1"/>
  </cols>
  <sheetData>
    <row r="1" spans="1:10" s="114" customFormat="1">
      <c r="A1" s="142" t="s">
        <v>444</v>
      </c>
      <c r="B1" s="142"/>
      <c r="C1" s="142"/>
      <c r="D1" s="142"/>
      <c r="E1" s="142"/>
      <c r="F1" s="142"/>
      <c r="G1" s="142"/>
      <c r="H1" s="142"/>
      <c r="I1" s="142"/>
      <c r="J1" s="113"/>
    </row>
    <row r="2" spans="1:10" s="114" customFormat="1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s="114" customFormat="1" ht="15">
      <c r="A3" s="115"/>
      <c r="B3" s="116"/>
      <c r="C3" s="115"/>
      <c r="D3" s="115"/>
      <c r="E3" s="115"/>
      <c r="F3" s="115"/>
      <c r="G3" s="115"/>
      <c r="H3" s="115"/>
      <c r="I3" s="115"/>
      <c r="J3" s="115"/>
    </row>
    <row r="4" spans="1:10" s="114" customFormat="1" ht="15">
      <c r="A4" s="130" t="s">
        <v>424</v>
      </c>
      <c r="B4" s="130"/>
      <c r="C4" s="130"/>
      <c r="D4" s="130"/>
      <c r="E4" s="130"/>
      <c r="F4" s="130"/>
      <c r="G4" s="130"/>
      <c r="H4" s="130"/>
      <c r="I4" s="130"/>
      <c r="J4" s="117"/>
    </row>
    <row r="5" spans="1:10" s="114" customFormat="1" ht="15">
      <c r="A5" s="130" t="s">
        <v>445</v>
      </c>
      <c r="B5" s="130"/>
      <c r="C5" s="130"/>
      <c r="D5" s="130"/>
      <c r="E5" s="130"/>
      <c r="F5" s="130"/>
      <c r="G5" s="130"/>
      <c r="H5" s="130"/>
      <c r="I5" s="130"/>
      <c r="J5" s="117"/>
    </row>
    <row r="6" spans="1:10" s="114" customFormat="1" ht="15">
      <c r="A6" s="130" t="s">
        <v>428</v>
      </c>
      <c r="B6" s="130"/>
      <c r="C6" s="130"/>
      <c r="D6" s="130"/>
      <c r="E6" s="130"/>
      <c r="F6" s="130"/>
      <c r="G6" s="130"/>
      <c r="H6" s="130"/>
      <c r="I6" s="130"/>
      <c r="J6" s="117"/>
    </row>
    <row r="7" spans="1:10" s="114" customFormat="1" ht="15">
      <c r="A7" s="118"/>
      <c r="B7" s="119"/>
      <c r="C7" s="118"/>
      <c r="D7" s="118"/>
      <c r="E7" s="118"/>
      <c r="F7" s="118"/>
      <c r="G7" s="118"/>
      <c r="H7" s="118"/>
      <c r="I7" s="118"/>
      <c r="J7" s="118"/>
    </row>
    <row r="8" spans="1:10" s="114" customFormat="1" ht="15">
      <c r="A8" s="149" t="s">
        <v>12</v>
      </c>
      <c r="B8" s="149"/>
      <c r="C8" s="149"/>
      <c r="D8" s="149"/>
      <c r="E8" s="149"/>
      <c r="F8" s="149"/>
      <c r="G8" s="149"/>
      <c r="H8" s="149"/>
      <c r="I8" s="149"/>
      <c r="J8" s="120"/>
    </row>
    <row r="9" spans="1:10" s="114" customFormat="1" ht="15">
      <c r="A9" s="149" t="s">
        <v>426</v>
      </c>
      <c r="B9" s="149"/>
      <c r="C9" s="149"/>
      <c r="D9" s="149"/>
      <c r="E9" s="149"/>
      <c r="F9" s="149"/>
      <c r="G9" s="149"/>
      <c r="H9" s="149"/>
      <c r="I9" s="149"/>
      <c r="J9" s="120"/>
    </row>
    <row r="10" spans="1:10" s="114" customFormat="1" ht="15">
      <c r="A10" s="120"/>
      <c r="B10" s="121"/>
      <c r="C10" s="120"/>
      <c r="D10" s="120"/>
      <c r="E10" s="120"/>
      <c r="F10" s="120"/>
      <c r="G10" s="120"/>
      <c r="H10" s="120"/>
      <c r="I10" s="120"/>
      <c r="J10" s="120"/>
    </row>
    <row r="11" spans="1:10" s="114" customFormat="1" ht="15">
      <c r="A11" s="144" t="s">
        <v>446</v>
      </c>
      <c r="B11" s="144"/>
      <c r="C11" s="144"/>
      <c r="D11" s="144"/>
      <c r="E11" s="144"/>
      <c r="F11" s="144"/>
      <c r="G11" s="144"/>
      <c r="H11" s="144"/>
      <c r="I11" s="144"/>
      <c r="J11" s="120"/>
    </row>
    <row r="12" spans="1:10" s="114" customFormat="1" ht="15">
      <c r="A12" s="135"/>
      <c r="B12" s="135"/>
      <c r="C12" s="135"/>
      <c r="D12" s="135"/>
      <c r="E12" s="135"/>
      <c r="F12" s="135"/>
      <c r="G12" s="135"/>
      <c r="H12" s="135"/>
      <c r="I12" s="135"/>
      <c r="J12" s="122"/>
    </row>
    <row r="13" spans="1:10" ht="21.75" customHeight="1">
      <c r="A13" s="163" t="s">
        <v>0</v>
      </c>
      <c r="B13" s="163" t="s">
        <v>1</v>
      </c>
      <c r="C13" s="164" t="s">
        <v>15</v>
      </c>
      <c r="D13" s="164"/>
      <c r="E13" s="164"/>
      <c r="F13" s="165" t="s">
        <v>16</v>
      </c>
      <c r="G13" s="164"/>
      <c r="H13" s="164"/>
      <c r="I13" s="163" t="s">
        <v>17</v>
      </c>
    </row>
    <row r="14" spans="1:10" ht="46.5" customHeight="1">
      <c r="A14" s="163"/>
      <c r="B14" s="163"/>
      <c r="C14" s="128" t="s">
        <v>18</v>
      </c>
      <c r="D14" s="128"/>
      <c r="E14" s="148" t="s">
        <v>19</v>
      </c>
      <c r="F14" s="128" t="s">
        <v>18</v>
      </c>
      <c r="G14" s="128"/>
      <c r="H14" s="148" t="s">
        <v>19</v>
      </c>
      <c r="I14" s="163"/>
    </row>
    <row r="15" spans="1:10" ht="81.75" customHeight="1">
      <c r="A15" s="163"/>
      <c r="B15" s="163"/>
      <c r="C15" s="3" t="s">
        <v>20</v>
      </c>
      <c r="D15" s="3" t="s">
        <v>21</v>
      </c>
      <c r="E15" s="128"/>
      <c r="F15" s="3" t="s">
        <v>20</v>
      </c>
      <c r="G15" s="3" t="s">
        <v>21</v>
      </c>
      <c r="H15" s="128"/>
      <c r="I15" s="163"/>
    </row>
    <row r="16" spans="1:10" s="34" customFormat="1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</row>
    <row r="17" spans="1:9">
      <c r="A17" s="20">
        <v>1</v>
      </c>
      <c r="B17" s="41" t="s">
        <v>27</v>
      </c>
      <c r="C17" s="112"/>
      <c r="D17" s="112"/>
      <c r="E17" s="112"/>
      <c r="F17" s="26"/>
      <c r="G17" s="26"/>
      <c r="H17" s="26"/>
      <c r="I17" s="26"/>
    </row>
    <row r="18" spans="1:9" ht="63">
      <c r="A18" s="20" t="s">
        <v>28</v>
      </c>
      <c r="B18" s="100" t="s">
        <v>29</v>
      </c>
      <c r="C18" s="112">
        <v>7</v>
      </c>
      <c r="D18" s="112">
        <v>7</v>
      </c>
      <c r="E18" s="112">
        <v>5</v>
      </c>
      <c r="F18" s="26">
        <v>8</v>
      </c>
      <c r="G18" s="26">
        <v>8</v>
      </c>
      <c r="H18" s="26">
        <v>7</v>
      </c>
      <c r="I18" s="26">
        <f>H18+E18</f>
        <v>12</v>
      </c>
    </row>
    <row r="19" spans="1:9" ht="31.5">
      <c r="A19" s="20" t="s">
        <v>30</v>
      </c>
      <c r="B19" s="100" t="s">
        <v>31</v>
      </c>
      <c r="C19" s="112">
        <v>1</v>
      </c>
      <c r="D19" s="112">
        <v>0</v>
      </c>
      <c r="E19" s="112">
        <v>0</v>
      </c>
      <c r="F19" s="26">
        <v>4</v>
      </c>
      <c r="G19" s="26">
        <v>3</v>
      </c>
      <c r="H19" s="26">
        <v>2</v>
      </c>
      <c r="I19" s="112">
        <f t="shared" ref="I19:I82" si="0">H19+E19</f>
        <v>2</v>
      </c>
    </row>
    <row r="20" spans="1:9" ht="31.5">
      <c r="A20" s="20" t="s">
        <v>32</v>
      </c>
      <c r="B20" s="100" t="s">
        <v>33</v>
      </c>
      <c r="C20" s="112">
        <v>1</v>
      </c>
      <c r="D20" s="112">
        <v>1</v>
      </c>
      <c r="E20" s="112">
        <v>1</v>
      </c>
      <c r="F20" s="26">
        <v>5</v>
      </c>
      <c r="G20" s="26">
        <v>4</v>
      </c>
      <c r="H20" s="26">
        <v>8</v>
      </c>
      <c r="I20" s="112">
        <f t="shared" si="0"/>
        <v>9</v>
      </c>
    </row>
    <row r="21" spans="1:9">
      <c r="A21" s="20" t="s">
        <v>34</v>
      </c>
      <c r="B21" s="41" t="s">
        <v>35</v>
      </c>
      <c r="C21" s="112"/>
      <c r="D21" s="112"/>
      <c r="E21" s="112"/>
      <c r="F21" s="26"/>
      <c r="G21" s="26"/>
      <c r="H21" s="26"/>
      <c r="I21" s="112">
        <f t="shared" si="0"/>
        <v>0</v>
      </c>
    </row>
    <row r="22" spans="1:9" ht="31.5">
      <c r="A22" s="20" t="s">
        <v>36</v>
      </c>
      <c r="B22" s="100" t="s">
        <v>368</v>
      </c>
      <c r="C22" s="112">
        <v>10</v>
      </c>
      <c r="D22" s="112">
        <v>8</v>
      </c>
      <c r="E22" s="112">
        <v>3</v>
      </c>
      <c r="F22" s="26">
        <v>51</v>
      </c>
      <c r="G22" s="26">
        <v>48</v>
      </c>
      <c r="H22" s="26">
        <v>19</v>
      </c>
      <c r="I22" s="112">
        <f t="shared" si="0"/>
        <v>22</v>
      </c>
    </row>
    <row r="23" spans="1:9" ht="67.5" customHeight="1">
      <c r="A23" s="20" t="s">
        <v>37</v>
      </c>
      <c r="B23" s="100" t="s">
        <v>38</v>
      </c>
      <c r="C23" s="112">
        <v>117</v>
      </c>
      <c r="D23" s="112">
        <v>106</v>
      </c>
      <c r="E23" s="112">
        <v>47</v>
      </c>
      <c r="F23" s="26">
        <v>271</v>
      </c>
      <c r="G23" s="26">
        <v>213</v>
      </c>
      <c r="H23" s="26">
        <v>72</v>
      </c>
      <c r="I23" s="112">
        <f t="shared" si="0"/>
        <v>119</v>
      </c>
    </row>
    <row r="24" spans="1:9">
      <c r="A24" s="20" t="s">
        <v>39</v>
      </c>
      <c r="B24" s="41" t="s">
        <v>40</v>
      </c>
      <c r="C24" s="112"/>
      <c r="D24" s="112"/>
      <c r="E24" s="112"/>
      <c r="F24" s="26"/>
      <c r="G24" s="26"/>
      <c r="H24" s="26"/>
      <c r="I24" s="112">
        <f t="shared" si="0"/>
        <v>0</v>
      </c>
    </row>
    <row r="25" spans="1:9" ht="65.25" customHeight="1">
      <c r="A25" s="20" t="s">
        <v>41</v>
      </c>
      <c r="B25" s="100" t="s">
        <v>42</v>
      </c>
      <c r="C25" s="112">
        <v>8</v>
      </c>
      <c r="D25" s="112">
        <v>8</v>
      </c>
      <c r="E25" s="112">
        <v>3</v>
      </c>
      <c r="F25" s="26">
        <v>151</v>
      </c>
      <c r="G25" s="26">
        <v>151</v>
      </c>
      <c r="H25" s="26">
        <v>21</v>
      </c>
      <c r="I25" s="112">
        <f t="shared" si="0"/>
        <v>24</v>
      </c>
    </row>
    <row r="26" spans="1:9" ht="31.5">
      <c r="A26" s="20" t="s">
        <v>43</v>
      </c>
      <c r="B26" s="100" t="s">
        <v>44</v>
      </c>
      <c r="C26" s="112">
        <v>25</v>
      </c>
      <c r="D26" s="112">
        <v>19</v>
      </c>
      <c r="E26" s="112">
        <v>11</v>
      </c>
      <c r="F26" s="26">
        <v>123</v>
      </c>
      <c r="G26" s="26">
        <v>71</v>
      </c>
      <c r="H26" s="26">
        <v>55</v>
      </c>
      <c r="I26" s="112">
        <f t="shared" si="0"/>
        <v>66</v>
      </c>
    </row>
    <row r="27" spans="1:9" ht="31.5">
      <c r="A27" s="20" t="s">
        <v>45</v>
      </c>
      <c r="B27" s="100" t="s">
        <v>46</v>
      </c>
      <c r="C27" s="112">
        <v>0</v>
      </c>
      <c r="D27" s="112">
        <v>0</v>
      </c>
      <c r="E27" s="112">
        <v>0</v>
      </c>
      <c r="F27" s="48">
        <v>3</v>
      </c>
      <c r="G27" s="48">
        <v>3</v>
      </c>
      <c r="H27" s="48">
        <v>3</v>
      </c>
      <c r="I27" s="112">
        <f t="shared" si="0"/>
        <v>3</v>
      </c>
    </row>
    <row r="28" spans="1:9" ht="31.5">
      <c r="A28" s="20" t="s">
        <v>47</v>
      </c>
      <c r="B28" s="100" t="s">
        <v>50</v>
      </c>
      <c r="C28" s="112">
        <v>4</v>
      </c>
      <c r="D28" s="112">
        <v>4</v>
      </c>
      <c r="E28" s="112">
        <v>3</v>
      </c>
      <c r="F28" s="26">
        <v>47</v>
      </c>
      <c r="G28" s="26">
        <v>43</v>
      </c>
      <c r="H28" s="26">
        <v>24</v>
      </c>
      <c r="I28" s="112">
        <f t="shared" si="0"/>
        <v>27</v>
      </c>
    </row>
    <row r="29" spans="1:9" ht="31.5">
      <c r="A29" s="20" t="s">
        <v>49</v>
      </c>
      <c r="B29" s="22" t="s">
        <v>369</v>
      </c>
      <c r="C29" s="112">
        <v>3</v>
      </c>
      <c r="D29" s="112">
        <v>3</v>
      </c>
      <c r="E29" s="112">
        <v>2</v>
      </c>
      <c r="F29" s="26">
        <v>1</v>
      </c>
      <c r="G29" s="26">
        <v>1</v>
      </c>
      <c r="H29" s="26">
        <v>1</v>
      </c>
      <c r="I29" s="112">
        <f t="shared" si="0"/>
        <v>3</v>
      </c>
    </row>
    <row r="30" spans="1:9" ht="47.25">
      <c r="A30" s="20" t="s">
        <v>51</v>
      </c>
      <c r="B30" s="40" t="s">
        <v>399</v>
      </c>
      <c r="C30" s="112">
        <v>0</v>
      </c>
      <c r="D30" s="112">
        <v>0</v>
      </c>
      <c r="E30" s="112">
        <v>0</v>
      </c>
      <c r="F30" s="70">
        <v>0</v>
      </c>
      <c r="G30" s="70">
        <v>0</v>
      </c>
      <c r="H30" s="70">
        <v>0</v>
      </c>
      <c r="I30" s="112">
        <f t="shared" si="0"/>
        <v>0</v>
      </c>
    </row>
    <row r="31" spans="1:9" ht="47.25">
      <c r="A31" s="20" t="s">
        <v>400</v>
      </c>
      <c r="B31" s="100" t="s">
        <v>52</v>
      </c>
      <c r="C31" s="112">
        <v>0</v>
      </c>
      <c r="D31" s="112">
        <v>0</v>
      </c>
      <c r="E31" s="112">
        <v>0</v>
      </c>
      <c r="F31" s="93">
        <v>0</v>
      </c>
      <c r="G31" s="93">
        <v>0</v>
      </c>
      <c r="H31" s="93">
        <v>0</v>
      </c>
      <c r="I31" s="112">
        <f t="shared" si="0"/>
        <v>0</v>
      </c>
    </row>
    <row r="32" spans="1:9" ht="31.5">
      <c r="A32" s="20" t="s">
        <v>53</v>
      </c>
      <c r="B32" s="100" t="s">
        <v>54</v>
      </c>
      <c r="C32" s="112"/>
      <c r="D32" s="112"/>
      <c r="E32" s="112"/>
      <c r="F32" s="26"/>
      <c r="G32" s="26"/>
      <c r="H32" s="26"/>
      <c r="I32" s="112">
        <f t="shared" si="0"/>
        <v>0</v>
      </c>
    </row>
    <row r="33" spans="1:9" ht="47.25">
      <c r="A33" s="20" t="s">
        <v>55</v>
      </c>
      <c r="B33" s="100" t="s">
        <v>407</v>
      </c>
      <c r="C33" s="112">
        <v>0</v>
      </c>
      <c r="D33" s="112">
        <v>0</v>
      </c>
      <c r="E33" s="112">
        <v>0</v>
      </c>
      <c r="F33" s="93">
        <v>0</v>
      </c>
      <c r="G33" s="93">
        <v>0</v>
      </c>
      <c r="H33" s="93">
        <v>0</v>
      </c>
      <c r="I33" s="112">
        <f t="shared" si="0"/>
        <v>0</v>
      </c>
    </row>
    <row r="34" spans="1:9" ht="47.25">
      <c r="A34" s="20" t="s">
        <v>57</v>
      </c>
      <c r="B34" s="100" t="s">
        <v>56</v>
      </c>
      <c r="C34" s="112">
        <v>15</v>
      </c>
      <c r="D34" s="112">
        <v>14</v>
      </c>
      <c r="E34" s="112">
        <v>9</v>
      </c>
      <c r="F34" s="26">
        <v>11</v>
      </c>
      <c r="G34" s="26">
        <v>8</v>
      </c>
      <c r="H34" s="26">
        <v>0</v>
      </c>
      <c r="I34" s="112">
        <f t="shared" si="0"/>
        <v>9</v>
      </c>
    </row>
    <row r="35" spans="1:9" ht="63">
      <c r="A35" s="20" t="s">
        <v>373</v>
      </c>
      <c r="B35" s="100" t="s">
        <v>58</v>
      </c>
      <c r="C35" s="112">
        <v>0</v>
      </c>
      <c r="D35" s="112">
        <v>0</v>
      </c>
      <c r="E35" s="112">
        <v>0</v>
      </c>
      <c r="F35" s="93">
        <v>0</v>
      </c>
      <c r="G35" s="93">
        <v>0</v>
      </c>
      <c r="H35" s="93">
        <v>0</v>
      </c>
      <c r="I35" s="112">
        <f t="shared" si="0"/>
        <v>0</v>
      </c>
    </row>
    <row r="36" spans="1:9" ht="31.5">
      <c r="A36" s="20" t="s">
        <v>59</v>
      </c>
      <c r="B36" s="100" t="s">
        <v>60</v>
      </c>
      <c r="C36" s="112"/>
      <c r="D36" s="112"/>
      <c r="E36" s="112"/>
      <c r="F36" s="26"/>
      <c r="G36" s="26"/>
      <c r="H36" s="26"/>
      <c r="I36" s="112">
        <f t="shared" si="0"/>
        <v>0</v>
      </c>
    </row>
    <row r="37" spans="1:9" ht="66" customHeight="1">
      <c r="A37" s="20" t="s">
        <v>61</v>
      </c>
      <c r="B37" s="100" t="s">
        <v>62</v>
      </c>
      <c r="C37" s="112">
        <v>58</v>
      </c>
      <c r="D37" s="112">
        <v>58</v>
      </c>
      <c r="E37" s="112">
        <v>56</v>
      </c>
      <c r="F37" s="26">
        <v>163</v>
      </c>
      <c r="G37" s="26">
        <v>163</v>
      </c>
      <c r="H37" s="26">
        <v>95</v>
      </c>
      <c r="I37" s="112">
        <f t="shared" si="0"/>
        <v>151</v>
      </c>
    </row>
    <row r="38" spans="1:9" ht="47.25">
      <c r="A38" s="20" t="s">
        <v>63</v>
      </c>
      <c r="B38" s="100" t="s">
        <v>64</v>
      </c>
      <c r="C38" s="112">
        <v>175</v>
      </c>
      <c r="D38" s="112">
        <v>123</v>
      </c>
      <c r="E38" s="112">
        <v>49</v>
      </c>
      <c r="F38" s="26">
        <v>333</v>
      </c>
      <c r="G38" s="26">
        <v>143</v>
      </c>
      <c r="H38" s="26">
        <v>80</v>
      </c>
      <c r="I38" s="112">
        <f t="shared" si="0"/>
        <v>129</v>
      </c>
    </row>
    <row r="39" spans="1:9" ht="47.25">
      <c r="A39" s="20" t="s">
        <v>65</v>
      </c>
      <c r="B39" s="100" t="s">
        <v>66</v>
      </c>
      <c r="C39" s="112">
        <v>0</v>
      </c>
      <c r="D39" s="112">
        <v>0</v>
      </c>
      <c r="E39" s="112">
        <v>0</v>
      </c>
      <c r="F39" s="93">
        <v>0</v>
      </c>
      <c r="G39" s="93">
        <v>0</v>
      </c>
      <c r="H39" s="93">
        <v>0</v>
      </c>
      <c r="I39" s="112">
        <f t="shared" si="0"/>
        <v>0</v>
      </c>
    </row>
    <row r="40" spans="1:9" ht="47.25">
      <c r="A40" s="20" t="s">
        <v>67</v>
      </c>
      <c r="B40" s="100" t="s">
        <v>68</v>
      </c>
      <c r="C40" s="112">
        <v>0</v>
      </c>
      <c r="D40" s="112">
        <v>0</v>
      </c>
      <c r="E40" s="112">
        <v>0</v>
      </c>
      <c r="F40" s="93">
        <v>0</v>
      </c>
      <c r="G40" s="93">
        <v>0</v>
      </c>
      <c r="H40" s="93">
        <v>0</v>
      </c>
      <c r="I40" s="112">
        <f t="shared" si="0"/>
        <v>0</v>
      </c>
    </row>
    <row r="41" spans="1:9" ht="47.25">
      <c r="A41" s="20" t="s">
        <v>347</v>
      </c>
      <c r="B41" s="100" t="s">
        <v>69</v>
      </c>
      <c r="C41" s="112">
        <v>0</v>
      </c>
      <c r="D41" s="112">
        <v>0</v>
      </c>
      <c r="E41" s="112">
        <v>0</v>
      </c>
      <c r="F41" s="93">
        <v>0</v>
      </c>
      <c r="G41" s="93">
        <v>0</v>
      </c>
      <c r="H41" s="93">
        <v>0</v>
      </c>
      <c r="I41" s="112">
        <f t="shared" si="0"/>
        <v>0</v>
      </c>
    </row>
    <row r="42" spans="1:9" ht="47.25">
      <c r="A42" s="20" t="s">
        <v>348</v>
      </c>
      <c r="B42" s="100" t="s">
        <v>70</v>
      </c>
      <c r="C42" s="112">
        <v>0</v>
      </c>
      <c r="D42" s="112">
        <v>0</v>
      </c>
      <c r="E42" s="112">
        <v>0</v>
      </c>
      <c r="F42" s="93">
        <v>0</v>
      </c>
      <c r="G42" s="93">
        <v>0</v>
      </c>
      <c r="H42" s="93">
        <v>0</v>
      </c>
      <c r="I42" s="112">
        <f t="shared" si="0"/>
        <v>0</v>
      </c>
    </row>
    <row r="43" spans="1:9">
      <c r="A43" s="20" t="s">
        <v>71</v>
      </c>
      <c r="B43" s="100" t="s">
        <v>72</v>
      </c>
      <c r="C43" s="112"/>
      <c r="D43" s="112"/>
      <c r="E43" s="112"/>
      <c r="F43" s="26"/>
      <c r="G43" s="26"/>
      <c r="H43" s="26"/>
      <c r="I43" s="112">
        <f t="shared" si="0"/>
        <v>0</v>
      </c>
    </row>
    <row r="44" spans="1:9" ht="47.25">
      <c r="A44" s="20" t="s">
        <v>73</v>
      </c>
      <c r="B44" s="100" t="s">
        <v>74</v>
      </c>
      <c r="C44" s="112">
        <v>4</v>
      </c>
      <c r="D44" s="112">
        <v>4</v>
      </c>
      <c r="E44" s="112">
        <v>1</v>
      </c>
      <c r="F44" s="26">
        <v>16</v>
      </c>
      <c r="G44" s="26">
        <v>16</v>
      </c>
      <c r="H44" s="26">
        <v>7</v>
      </c>
      <c r="I44" s="112">
        <f t="shared" si="0"/>
        <v>8</v>
      </c>
    </row>
    <row r="45" spans="1:9" ht="35.25" customHeight="1">
      <c r="A45" s="20" t="s">
        <v>75</v>
      </c>
      <c r="B45" s="100" t="s">
        <v>76</v>
      </c>
      <c r="C45" s="112">
        <v>0</v>
      </c>
      <c r="D45" s="112">
        <v>0</v>
      </c>
      <c r="E45" s="112">
        <v>0</v>
      </c>
      <c r="F45" s="93">
        <v>0</v>
      </c>
      <c r="G45" s="93">
        <v>0</v>
      </c>
      <c r="H45" s="93">
        <v>0</v>
      </c>
      <c r="I45" s="112">
        <f t="shared" si="0"/>
        <v>0</v>
      </c>
    </row>
    <row r="46" spans="1:9" ht="63">
      <c r="A46" s="20" t="s">
        <v>77</v>
      </c>
      <c r="B46" s="40" t="s">
        <v>416</v>
      </c>
      <c r="C46" s="112">
        <v>7</v>
      </c>
      <c r="D46" s="112">
        <v>7</v>
      </c>
      <c r="E46" s="112">
        <v>1</v>
      </c>
      <c r="F46" s="26">
        <v>19</v>
      </c>
      <c r="G46" s="26">
        <v>19</v>
      </c>
      <c r="H46" s="26">
        <v>1</v>
      </c>
      <c r="I46" s="112">
        <f t="shared" si="0"/>
        <v>2</v>
      </c>
    </row>
    <row r="47" spans="1:9" ht="31.5">
      <c r="A47" s="20" t="s">
        <v>79</v>
      </c>
      <c r="B47" s="100" t="s">
        <v>81</v>
      </c>
      <c r="C47" s="112">
        <v>12</v>
      </c>
      <c r="D47" s="112">
        <v>11</v>
      </c>
      <c r="E47" s="112">
        <v>3</v>
      </c>
      <c r="F47" s="26">
        <v>40</v>
      </c>
      <c r="G47" s="26">
        <v>27</v>
      </c>
      <c r="H47" s="26">
        <v>4</v>
      </c>
      <c r="I47" s="112">
        <f t="shared" si="0"/>
        <v>7</v>
      </c>
    </row>
    <row r="48" spans="1:9" ht="31.5">
      <c r="A48" s="20" t="s">
        <v>80</v>
      </c>
      <c r="B48" s="100" t="s">
        <v>50</v>
      </c>
      <c r="C48" s="112">
        <v>8</v>
      </c>
      <c r="D48" s="112">
        <v>8</v>
      </c>
      <c r="E48" s="112">
        <v>4</v>
      </c>
      <c r="F48" s="26">
        <v>54</v>
      </c>
      <c r="G48" s="26">
        <v>53</v>
      </c>
      <c r="H48" s="26">
        <v>29</v>
      </c>
      <c r="I48" s="112">
        <f t="shared" si="0"/>
        <v>33</v>
      </c>
    </row>
    <row r="49" spans="1:9" ht="47.25">
      <c r="A49" s="20" t="s">
        <v>82</v>
      </c>
      <c r="B49" s="100" t="s">
        <v>83</v>
      </c>
      <c r="C49" s="112">
        <v>0</v>
      </c>
      <c r="D49" s="112">
        <v>0</v>
      </c>
      <c r="E49" s="112">
        <v>0</v>
      </c>
      <c r="F49" s="93">
        <v>0</v>
      </c>
      <c r="G49" s="93">
        <v>0</v>
      </c>
      <c r="H49" s="93">
        <v>0</v>
      </c>
      <c r="I49" s="112">
        <f t="shared" si="0"/>
        <v>0</v>
      </c>
    </row>
    <row r="50" spans="1:9">
      <c r="A50" s="20" t="s">
        <v>84</v>
      </c>
      <c r="B50" s="100" t="s">
        <v>85</v>
      </c>
      <c r="C50" s="112"/>
      <c r="D50" s="112"/>
      <c r="E50" s="112"/>
      <c r="F50" s="26"/>
      <c r="G50" s="26"/>
      <c r="H50" s="26"/>
      <c r="I50" s="112">
        <f t="shared" si="0"/>
        <v>0</v>
      </c>
    </row>
    <row r="51" spans="1:9" ht="31.5">
      <c r="A51" s="20" t="s">
        <v>86</v>
      </c>
      <c r="B51" s="100" t="s">
        <v>87</v>
      </c>
      <c r="C51" s="112">
        <v>29</v>
      </c>
      <c r="D51" s="112">
        <v>25</v>
      </c>
      <c r="E51" s="112">
        <v>2</v>
      </c>
      <c r="F51" s="26">
        <v>32</v>
      </c>
      <c r="G51" s="26">
        <v>30</v>
      </c>
      <c r="H51" s="26">
        <v>6</v>
      </c>
      <c r="I51" s="112">
        <f t="shared" si="0"/>
        <v>8</v>
      </c>
    </row>
    <row r="52" spans="1:9">
      <c r="A52" s="20" t="s">
        <v>88</v>
      </c>
      <c r="B52" s="100" t="s">
        <v>89</v>
      </c>
      <c r="C52" s="112"/>
      <c r="D52" s="112"/>
      <c r="E52" s="112"/>
      <c r="F52" s="26"/>
      <c r="G52" s="26"/>
      <c r="H52" s="26"/>
      <c r="I52" s="112">
        <f t="shared" si="0"/>
        <v>0</v>
      </c>
    </row>
    <row r="53" spans="1:9" ht="47.25">
      <c r="A53" s="20" t="s">
        <v>90</v>
      </c>
      <c r="B53" s="100" t="s">
        <v>91</v>
      </c>
      <c r="C53" s="112">
        <v>64</v>
      </c>
      <c r="D53" s="112">
        <v>64</v>
      </c>
      <c r="E53" s="112">
        <v>21</v>
      </c>
      <c r="F53" s="26">
        <v>0</v>
      </c>
      <c r="G53" s="26">
        <v>0</v>
      </c>
      <c r="H53" s="26">
        <v>0</v>
      </c>
      <c r="I53" s="112">
        <f t="shared" si="0"/>
        <v>21</v>
      </c>
    </row>
    <row r="54" spans="1:9" ht="31.5">
      <c r="A54" s="20" t="s">
        <v>92</v>
      </c>
      <c r="B54" s="100" t="s">
        <v>31</v>
      </c>
      <c r="C54" s="112">
        <v>15</v>
      </c>
      <c r="D54" s="112">
        <v>15</v>
      </c>
      <c r="E54" s="112">
        <v>9</v>
      </c>
      <c r="F54" s="26">
        <v>16</v>
      </c>
      <c r="G54" s="26">
        <v>8</v>
      </c>
      <c r="H54" s="26">
        <v>4</v>
      </c>
      <c r="I54" s="112">
        <f t="shared" si="0"/>
        <v>13</v>
      </c>
    </row>
    <row r="55" spans="1:9">
      <c r="A55" s="20" t="s">
        <v>93</v>
      </c>
      <c r="B55" s="100" t="s">
        <v>94</v>
      </c>
      <c r="C55" s="112"/>
      <c r="D55" s="112"/>
      <c r="E55" s="112"/>
      <c r="F55" s="26"/>
      <c r="G55" s="26"/>
      <c r="H55" s="26"/>
      <c r="I55" s="112">
        <f t="shared" si="0"/>
        <v>0</v>
      </c>
    </row>
    <row r="56" spans="1:9" ht="31.5">
      <c r="A56" s="20" t="s">
        <v>95</v>
      </c>
      <c r="B56" s="100" t="s">
        <v>31</v>
      </c>
      <c r="C56" s="112">
        <v>0</v>
      </c>
      <c r="D56" s="112">
        <v>0</v>
      </c>
      <c r="E56" s="112">
        <v>0</v>
      </c>
      <c r="F56" s="26">
        <v>1</v>
      </c>
      <c r="G56" s="26">
        <v>0</v>
      </c>
      <c r="H56" s="26">
        <v>0</v>
      </c>
      <c r="I56" s="112">
        <f t="shared" si="0"/>
        <v>0</v>
      </c>
    </row>
    <row r="57" spans="1:9" ht="63">
      <c r="A57" s="20" t="s">
        <v>96</v>
      </c>
      <c r="B57" s="100" t="s">
        <v>98</v>
      </c>
      <c r="C57" s="112">
        <v>2</v>
      </c>
      <c r="D57" s="112">
        <v>2</v>
      </c>
      <c r="E57" s="112">
        <v>1</v>
      </c>
      <c r="F57" s="26">
        <v>16</v>
      </c>
      <c r="G57" s="26">
        <v>15</v>
      </c>
      <c r="H57" s="26">
        <v>11</v>
      </c>
      <c r="I57" s="112">
        <f t="shared" si="0"/>
        <v>12</v>
      </c>
    </row>
    <row r="58" spans="1:9" ht="31.5">
      <c r="A58" s="20" t="s">
        <v>97</v>
      </c>
      <c r="B58" s="100" t="s">
        <v>101</v>
      </c>
      <c r="C58" s="112">
        <v>0</v>
      </c>
      <c r="D58" s="112">
        <v>0</v>
      </c>
      <c r="E58" s="112">
        <v>0</v>
      </c>
      <c r="F58" s="93">
        <v>0</v>
      </c>
      <c r="G58" s="93">
        <v>0</v>
      </c>
      <c r="H58" s="93">
        <v>0</v>
      </c>
      <c r="I58" s="112">
        <f t="shared" si="0"/>
        <v>0</v>
      </c>
    </row>
    <row r="59" spans="1:9" ht="31.5">
      <c r="A59" s="20" t="s">
        <v>99</v>
      </c>
      <c r="B59" s="100" t="s">
        <v>102</v>
      </c>
      <c r="C59" s="112">
        <v>0</v>
      </c>
      <c r="D59" s="112">
        <v>0</v>
      </c>
      <c r="E59" s="112">
        <v>0</v>
      </c>
      <c r="F59" s="55">
        <v>4</v>
      </c>
      <c r="G59" s="55">
        <v>3</v>
      </c>
      <c r="H59" s="55">
        <v>0</v>
      </c>
      <c r="I59" s="112">
        <f t="shared" si="0"/>
        <v>0</v>
      </c>
    </row>
    <row r="60" spans="1:9" ht="19.5" customHeight="1">
      <c r="A60" s="20" t="s">
        <v>103</v>
      </c>
      <c r="B60" s="100" t="s">
        <v>104</v>
      </c>
      <c r="C60" s="112"/>
      <c r="D60" s="112"/>
      <c r="E60" s="112"/>
      <c r="F60" s="26"/>
      <c r="G60" s="26"/>
      <c r="H60" s="26"/>
      <c r="I60" s="112">
        <f t="shared" si="0"/>
        <v>0</v>
      </c>
    </row>
    <row r="61" spans="1:9" ht="47.25">
      <c r="A61" s="20" t="s">
        <v>105</v>
      </c>
      <c r="B61" s="100" t="s">
        <v>106</v>
      </c>
      <c r="C61" s="112">
        <v>19</v>
      </c>
      <c r="D61" s="112">
        <v>18</v>
      </c>
      <c r="E61" s="112">
        <v>9</v>
      </c>
      <c r="F61" s="26">
        <v>93</v>
      </c>
      <c r="G61" s="26">
        <v>93</v>
      </c>
      <c r="H61" s="26">
        <v>32</v>
      </c>
      <c r="I61" s="112">
        <f t="shared" si="0"/>
        <v>41</v>
      </c>
    </row>
    <row r="62" spans="1:9" ht="47.25">
      <c r="A62" s="20" t="s">
        <v>107</v>
      </c>
      <c r="B62" s="100" t="s">
        <v>108</v>
      </c>
      <c r="C62" s="112">
        <v>5</v>
      </c>
      <c r="D62" s="112">
        <v>5</v>
      </c>
      <c r="E62" s="112">
        <v>3</v>
      </c>
      <c r="F62" s="26">
        <v>4</v>
      </c>
      <c r="G62" s="26">
        <v>4</v>
      </c>
      <c r="H62" s="26">
        <v>3</v>
      </c>
      <c r="I62" s="112">
        <f t="shared" si="0"/>
        <v>6</v>
      </c>
    </row>
    <row r="63" spans="1:9" ht="31.5">
      <c r="A63" s="20" t="s">
        <v>109</v>
      </c>
      <c r="B63" s="100" t="s">
        <v>110</v>
      </c>
      <c r="C63" s="112"/>
      <c r="D63" s="112"/>
      <c r="E63" s="112"/>
      <c r="F63" s="26"/>
      <c r="G63" s="26"/>
      <c r="H63" s="26"/>
      <c r="I63" s="112">
        <f t="shared" si="0"/>
        <v>0</v>
      </c>
    </row>
    <row r="64" spans="1:9" ht="31.5">
      <c r="A64" s="20" t="s">
        <v>111</v>
      </c>
      <c r="B64" s="100" t="s">
        <v>50</v>
      </c>
      <c r="C64" s="112">
        <v>3</v>
      </c>
      <c r="D64" s="112">
        <v>2</v>
      </c>
      <c r="E64" s="112">
        <v>3</v>
      </c>
      <c r="F64" s="26">
        <v>18</v>
      </c>
      <c r="G64" s="26">
        <v>18</v>
      </c>
      <c r="H64" s="26">
        <v>13</v>
      </c>
      <c r="I64" s="112">
        <f t="shared" si="0"/>
        <v>16</v>
      </c>
    </row>
    <row r="65" spans="1:9" ht="47.25">
      <c r="A65" s="20" t="s">
        <v>112</v>
      </c>
      <c r="B65" s="109" t="s">
        <v>414</v>
      </c>
      <c r="C65" s="112">
        <v>7</v>
      </c>
      <c r="D65" s="112">
        <v>7</v>
      </c>
      <c r="E65" s="112">
        <v>3</v>
      </c>
      <c r="F65" s="26">
        <v>20</v>
      </c>
      <c r="G65" s="26">
        <v>20</v>
      </c>
      <c r="H65" s="26">
        <v>4</v>
      </c>
      <c r="I65" s="112">
        <f t="shared" si="0"/>
        <v>7</v>
      </c>
    </row>
    <row r="66" spans="1:9" ht="47.25">
      <c r="A66" s="20" t="s">
        <v>113</v>
      </c>
      <c r="B66" s="109" t="s">
        <v>415</v>
      </c>
      <c r="C66" s="112">
        <v>5</v>
      </c>
      <c r="D66" s="112">
        <v>5</v>
      </c>
      <c r="E66" s="112">
        <v>3</v>
      </c>
      <c r="F66" s="26">
        <v>15</v>
      </c>
      <c r="G66" s="26">
        <v>15</v>
      </c>
      <c r="H66" s="26">
        <v>2</v>
      </c>
      <c r="I66" s="112">
        <f t="shared" si="0"/>
        <v>5</v>
      </c>
    </row>
    <row r="67" spans="1:9" ht="31.5">
      <c r="A67" s="20" t="s">
        <v>115</v>
      </c>
      <c r="B67" s="109" t="s">
        <v>114</v>
      </c>
      <c r="C67" s="112">
        <v>10</v>
      </c>
      <c r="D67" s="112">
        <v>9</v>
      </c>
      <c r="E67" s="112">
        <v>6</v>
      </c>
      <c r="F67" s="42">
        <v>40</v>
      </c>
      <c r="G67" s="42">
        <v>11</v>
      </c>
      <c r="H67" s="42">
        <v>3</v>
      </c>
      <c r="I67" s="112">
        <f t="shared" si="0"/>
        <v>9</v>
      </c>
    </row>
    <row r="68" spans="1:9" ht="47.25">
      <c r="A68" s="20" t="s">
        <v>116</v>
      </c>
      <c r="B68" s="109" t="s">
        <v>412</v>
      </c>
      <c r="C68" s="112">
        <v>60</v>
      </c>
      <c r="D68" s="112">
        <v>60</v>
      </c>
      <c r="E68" s="112">
        <v>29</v>
      </c>
      <c r="F68" s="42">
        <v>124</v>
      </c>
      <c r="G68" s="42">
        <v>124</v>
      </c>
      <c r="H68" s="42">
        <v>17</v>
      </c>
      <c r="I68" s="112">
        <f t="shared" si="0"/>
        <v>46</v>
      </c>
    </row>
    <row r="69" spans="1:9" ht="47.25">
      <c r="A69" s="20" t="s">
        <v>385</v>
      </c>
      <c r="B69" s="109" t="s">
        <v>413</v>
      </c>
      <c r="C69" s="112">
        <v>52</v>
      </c>
      <c r="D69" s="112">
        <v>52</v>
      </c>
      <c r="E69" s="112">
        <v>19</v>
      </c>
      <c r="F69" s="26">
        <v>50</v>
      </c>
      <c r="G69" s="26">
        <v>50</v>
      </c>
      <c r="H69" s="26">
        <v>7</v>
      </c>
      <c r="I69" s="112">
        <f t="shared" si="0"/>
        <v>26</v>
      </c>
    </row>
    <row r="70" spans="1:9" ht="47.25">
      <c r="A70" s="20" t="s">
        <v>386</v>
      </c>
      <c r="B70" s="100" t="s">
        <v>117</v>
      </c>
      <c r="C70" s="112">
        <v>0</v>
      </c>
      <c r="D70" s="112">
        <v>0</v>
      </c>
      <c r="E70" s="112">
        <v>0</v>
      </c>
      <c r="F70" s="93">
        <v>0</v>
      </c>
      <c r="G70" s="93">
        <v>0</v>
      </c>
      <c r="H70" s="93">
        <v>0</v>
      </c>
      <c r="I70" s="112">
        <f t="shared" si="0"/>
        <v>0</v>
      </c>
    </row>
    <row r="71" spans="1:9">
      <c r="A71" s="20" t="s">
        <v>118</v>
      </c>
      <c r="B71" s="100" t="s">
        <v>119</v>
      </c>
      <c r="C71" s="112"/>
      <c r="D71" s="112"/>
      <c r="E71" s="112"/>
      <c r="F71" s="26"/>
      <c r="G71" s="26"/>
      <c r="H71" s="26"/>
      <c r="I71" s="112">
        <f t="shared" si="0"/>
        <v>0</v>
      </c>
    </row>
    <row r="72" spans="1:9" ht="78.75">
      <c r="A72" s="20" t="s">
        <v>120</v>
      </c>
      <c r="B72" s="100" t="s">
        <v>122</v>
      </c>
      <c r="C72" s="112">
        <v>6</v>
      </c>
      <c r="D72" s="112">
        <v>6</v>
      </c>
      <c r="E72" s="112">
        <v>4</v>
      </c>
      <c r="F72" s="26">
        <v>112</v>
      </c>
      <c r="G72" s="26">
        <v>112</v>
      </c>
      <c r="H72" s="26">
        <v>15</v>
      </c>
      <c r="I72" s="112">
        <f t="shared" si="0"/>
        <v>19</v>
      </c>
    </row>
    <row r="73" spans="1:9" ht="47.25">
      <c r="A73" s="20" t="s">
        <v>121</v>
      </c>
      <c r="B73" s="100" t="s">
        <v>123</v>
      </c>
      <c r="C73" s="112">
        <v>4</v>
      </c>
      <c r="D73" s="112">
        <v>4</v>
      </c>
      <c r="E73" s="112">
        <v>0</v>
      </c>
      <c r="F73" s="93">
        <v>0</v>
      </c>
      <c r="G73" s="93">
        <v>0</v>
      </c>
      <c r="H73" s="93">
        <v>0</v>
      </c>
      <c r="I73" s="112">
        <f t="shared" si="0"/>
        <v>0</v>
      </c>
    </row>
    <row r="74" spans="1:9">
      <c r="A74" s="20" t="s">
        <v>124</v>
      </c>
      <c r="B74" s="100" t="s">
        <v>125</v>
      </c>
      <c r="C74" s="112"/>
      <c r="D74" s="112"/>
      <c r="E74" s="112"/>
      <c r="F74" s="26"/>
      <c r="G74" s="26"/>
      <c r="H74" s="26"/>
      <c r="I74" s="112">
        <f t="shared" si="0"/>
        <v>0</v>
      </c>
    </row>
    <row r="75" spans="1:9" ht="78.75">
      <c r="A75" s="20" t="s">
        <v>126</v>
      </c>
      <c r="B75" s="100" t="s">
        <v>127</v>
      </c>
      <c r="C75" s="112">
        <v>79</v>
      </c>
      <c r="D75" s="112">
        <v>62</v>
      </c>
      <c r="E75" s="112">
        <v>37</v>
      </c>
      <c r="F75" s="26">
        <v>190</v>
      </c>
      <c r="G75" s="26">
        <v>130</v>
      </c>
      <c r="H75" s="26">
        <v>43</v>
      </c>
      <c r="I75" s="112">
        <f t="shared" si="0"/>
        <v>80</v>
      </c>
    </row>
    <row r="76" spans="1:9" ht="31.5">
      <c r="A76" s="20" t="s">
        <v>128</v>
      </c>
      <c r="B76" s="100" t="s">
        <v>129</v>
      </c>
      <c r="C76" s="112">
        <v>5</v>
      </c>
      <c r="D76" s="112">
        <v>0</v>
      </c>
      <c r="E76" s="112">
        <v>5</v>
      </c>
      <c r="F76" s="93">
        <v>0</v>
      </c>
      <c r="G76" s="93">
        <v>0</v>
      </c>
      <c r="H76" s="93">
        <v>0</v>
      </c>
      <c r="I76" s="112">
        <f t="shared" si="0"/>
        <v>5</v>
      </c>
    </row>
    <row r="77" spans="1:9" ht="31.5">
      <c r="A77" s="20" t="s">
        <v>130</v>
      </c>
      <c r="B77" s="100" t="s">
        <v>50</v>
      </c>
      <c r="C77" s="112">
        <v>1</v>
      </c>
      <c r="D77" s="112">
        <v>1</v>
      </c>
      <c r="E77" s="112">
        <v>0</v>
      </c>
      <c r="F77" s="26">
        <v>5</v>
      </c>
      <c r="G77" s="26">
        <v>1</v>
      </c>
      <c r="H77" s="26">
        <v>0</v>
      </c>
      <c r="I77" s="112">
        <f t="shared" si="0"/>
        <v>0</v>
      </c>
    </row>
    <row r="78" spans="1:9" ht="47.25">
      <c r="A78" s="20" t="s">
        <v>131</v>
      </c>
      <c r="B78" s="100" t="s">
        <v>132</v>
      </c>
      <c r="C78" s="112">
        <v>0</v>
      </c>
      <c r="D78" s="112">
        <v>0</v>
      </c>
      <c r="E78" s="112">
        <v>0</v>
      </c>
      <c r="F78" s="93">
        <v>0</v>
      </c>
      <c r="G78" s="93">
        <v>0</v>
      </c>
      <c r="H78" s="93">
        <v>0</v>
      </c>
      <c r="I78" s="112">
        <f t="shared" si="0"/>
        <v>0</v>
      </c>
    </row>
    <row r="79" spans="1:9">
      <c r="A79" s="20" t="s">
        <v>133</v>
      </c>
      <c r="B79" s="100" t="s">
        <v>134</v>
      </c>
      <c r="C79" s="112"/>
      <c r="D79" s="112"/>
      <c r="E79" s="112"/>
      <c r="F79" s="26"/>
      <c r="G79" s="26"/>
      <c r="H79" s="26"/>
      <c r="I79" s="112">
        <f t="shared" si="0"/>
        <v>0</v>
      </c>
    </row>
    <row r="80" spans="1:9" ht="63">
      <c r="A80" s="20" t="s">
        <v>135</v>
      </c>
      <c r="B80" s="100" t="s">
        <v>136</v>
      </c>
      <c r="C80" s="112">
        <v>3</v>
      </c>
      <c r="D80" s="112">
        <v>3</v>
      </c>
      <c r="E80" s="112">
        <v>3</v>
      </c>
      <c r="F80" s="26">
        <v>91</v>
      </c>
      <c r="G80" s="26">
        <v>26</v>
      </c>
      <c r="H80" s="26">
        <v>6</v>
      </c>
      <c r="I80" s="112">
        <f t="shared" si="0"/>
        <v>9</v>
      </c>
    </row>
    <row r="81" spans="1:9" ht="47.25">
      <c r="A81" s="20" t="s">
        <v>137</v>
      </c>
      <c r="B81" s="100" t="s">
        <v>138</v>
      </c>
      <c r="C81" s="112">
        <v>1</v>
      </c>
      <c r="D81" s="112">
        <v>1</v>
      </c>
      <c r="E81" s="112">
        <v>1</v>
      </c>
      <c r="F81" s="93">
        <v>0</v>
      </c>
      <c r="G81" s="93">
        <v>0</v>
      </c>
      <c r="H81" s="93">
        <v>0</v>
      </c>
      <c r="I81" s="112">
        <f t="shared" si="0"/>
        <v>1</v>
      </c>
    </row>
    <row r="82" spans="1:9">
      <c r="A82" s="20" t="s">
        <v>139</v>
      </c>
      <c r="B82" s="100" t="s">
        <v>140</v>
      </c>
      <c r="C82" s="112"/>
      <c r="D82" s="112"/>
      <c r="E82" s="112"/>
      <c r="F82" s="26"/>
      <c r="G82" s="26"/>
      <c r="H82" s="26"/>
      <c r="I82" s="112">
        <f t="shared" si="0"/>
        <v>0</v>
      </c>
    </row>
    <row r="83" spans="1:9" ht="31.5">
      <c r="A83" s="20" t="s">
        <v>141</v>
      </c>
      <c r="B83" s="100" t="s">
        <v>31</v>
      </c>
      <c r="C83" s="112">
        <v>1</v>
      </c>
      <c r="D83" s="112">
        <v>1</v>
      </c>
      <c r="E83" s="112">
        <v>0</v>
      </c>
      <c r="F83" s="26">
        <v>12</v>
      </c>
      <c r="G83" s="26">
        <v>5</v>
      </c>
      <c r="H83" s="26">
        <v>2</v>
      </c>
      <c r="I83" s="112">
        <f t="shared" ref="I83:I146" si="1">H83+E83</f>
        <v>2</v>
      </c>
    </row>
    <row r="84" spans="1:9">
      <c r="A84" s="20" t="s">
        <v>142</v>
      </c>
      <c r="B84" s="100" t="s">
        <v>143</v>
      </c>
      <c r="C84" s="112"/>
      <c r="D84" s="112"/>
      <c r="E84" s="112"/>
      <c r="F84" s="26"/>
      <c r="G84" s="26"/>
      <c r="H84" s="26"/>
      <c r="I84" s="112">
        <f t="shared" si="1"/>
        <v>0</v>
      </c>
    </row>
    <row r="85" spans="1:9" ht="63">
      <c r="A85" s="20" t="s">
        <v>144</v>
      </c>
      <c r="B85" s="100" t="s">
        <v>145</v>
      </c>
      <c r="C85" s="112">
        <v>70</v>
      </c>
      <c r="D85" s="112">
        <v>69</v>
      </c>
      <c r="E85" s="112">
        <v>20</v>
      </c>
      <c r="F85" s="26">
        <v>186</v>
      </c>
      <c r="G85" s="26">
        <v>174</v>
      </c>
      <c r="H85" s="26">
        <v>17</v>
      </c>
      <c r="I85" s="112">
        <f t="shared" si="1"/>
        <v>37</v>
      </c>
    </row>
    <row r="86" spans="1:9" ht="47.25">
      <c r="A86" s="20" t="s">
        <v>146</v>
      </c>
      <c r="B86" s="100" t="s">
        <v>147</v>
      </c>
      <c r="C86" s="112">
        <v>12</v>
      </c>
      <c r="D86" s="112">
        <v>11</v>
      </c>
      <c r="E86" s="112">
        <v>3</v>
      </c>
      <c r="F86" s="26">
        <v>86</v>
      </c>
      <c r="G86" s="26">
        <v>27</v>
      </c>
      <c r="H86" s="26">
        <v>4</v>
      </c>
      <c r="I86" s="112">
        <f t="shared" si="1"/>
        <v>7</v>
      </c>
    </row>
    <row r="87" spans="1:9" ht="47.25">
      <c r="A87" s="20" t="s">
        <v>148</v>
      </c>
      <c r="B87" s="100" t="s">
        <v>149</v>
      </c>
      <c r="C87" s="112">
        <v>15</v>
      </c>
      <c r="D87" s="112">
        <v>14</v>
      </c>
      <c r="E87" s="112">
        <v>9</v>
      </c>
      <c r="F87" s="26">
        <v>10</v>
      </c>
      <c r="G87" s="26">
        <v>6</v>
      </c>
      <c r="H87" s="26">
        <v>1</v>
      </c>
      <c r="I87" s="112">
        <f t="shared" si="1"/>
        <v>10</v>
      </c>
    </row>
    <row r="88" spans="1:9" ht="31.5">
      <c r="A88" s="20" t="s">
        <v>150</v>
      </c>
      <c r="B88" s="100" t="s">
        <v>151</v>
      </c>
      <c r="C88" s="112">
        <v>21</v>
      </c>
      <c r="D88" s="112">
        <v>21</v>
      </c>
      <c r="E88" s="112">
        <v>19</v>
      </c>
      <c r="F88" s="93">
        <v>0</v>
      </c>
      <c r="G88" s="93">
        <v>0</v>
      </c>
      <c r="H88" s="93">
        <v>0</v>
      </c>
      <c r="I88" s="112">
        <f t="shared" si="1"/>
        <v>19</v>
      </c>
    </row>
    <row r="89" spans="1:9" ht="47.25">
      <c r="A89" s="20" t="s">
        <v>152</v>
      </c>
      <c r="B89" s="100" t="s">
        <v>153</v>
      </c>
      <c r="C89" s="112">
        <v>0</v>
      </c>
      <c r="D89" s="112">
        <v>0</v>
      </c>
      <c r="E89" s="112">
        <v>0</v>
      </c>
      <c r="F89" s="93">
        <v>0</v>
      </c>
      <c r="G89" s="93">
        <v>0</v>
      </c>
      <c r="H89" s="93">
        <v>0</v>
      </c>
      <c r="I89" s="112">
        <f t="shared" si="1"/>
        <v>0</v>
      </c>
    </row>
    <row r="90" spans="1:9">
      <c r="A90" s="20" t="s">
        <v>154</v>
      </c>
      <c r="B90" s="100" t="s">
        <v>155</v>
      </c>
      <c r="C90" s="112"/>
      <c r="D90" s="112"/>
      <c r="E90" s="112"/>
      <c r="F90" s="26"/>
      <c r="G90" s="26"/>
      <c r="H90" s="26"/>
      <c r="I90" s="112">
        <f t="shared" si="1"/>
        <v>0</v>
      </c>
    </row>
    <row r="91" spans="1:9" ht="78.75">
      <c r="A91" s="20" t="s">
        <v>156</v>
      </c>
      <c r="B91" s="100" t="s">
        <v>370</v>
      </c>
      <c r="C91" s="112">
        <v>4</v>
      </c>
      <c r="D91" s="112">
        <v>4</v>
      </c>
      <c r="E91" s="112">
        <v>4</v>
      </c>
      <c r="F91" s="84">
        <v>10</v>
      </c>
      <c r="G91" s="84">
        <v>10</v>
      </c>
      <c r="H91" s="84">
        <v>10</v>
      </c>
      <c r="I91" s="112">
        <f t="shared" si="1"/>
        <v>14</v>
      </c>
    </row>
    <row r="92" spans="1:9" ht="31.5">
      <c r="A92" s="20" t="s">
        <v>157</v>
      </c>
      <c r="B92" s="100" t="s">
        <v>158</v>
      </c>
      <c r="C92" s="112">
        <v>9</v>
      </c>
      <c r="D92" s="112">
        <v>7</v>
      </c>
      <c r="E92" s="112">
        <v>0</v>
      </c>
      <c r="F92" s="26">
        <v>24</v>
      </c>
      <c r="G92" s="26">
        <v>3</v>
      </c>
      <c r="H92" s="26">
        <v>0</v>
      </c>
      <c r="I92" s="112">
        <f t="shared" si="1"/>
        <v>0</v>
      </c>
    </row>
    <row r="93" spans="1:9" ht="31.5">
      <c r="A93" s="20" t="s">
        <v>159</v>
      </c>
      <c r="B93" s="100" t="s">
        <v>160</v>
      </c>
      <c r="C93" s="112"/>
      <c r="D93" s="112"/>
      <c r="E93" s="112"/>
      <c r="F93" s="26"/>
      <c r="G93" s="26"/>
      <c r="H93" s="26"/>
      <c r="I93" s="112">
        <f t="shared" si="1"/>
        <v>0</v>
      </c>
    </row>
    <row r="94" spans="1:9" ht="78.75">
      <c r="A94" s="20" t="s">
        <v>161</v>
      </c>
      <c r="B94" s="100" t="s">
        <v>162</v>
      </c>
      <c r="C94" s="112">
        <v>14</v>
      </c>
      <c r="D94" s="112">
        <v>12</v>
      </c>
      <c r="E94" s="112">
        <v>9</v>
      </c>
      <c r="F94" s="26">
        <v>122</v>
      </c>
      <c r="G94" s="26">
        <v>107</v>
      </c>
      <c r="H94" s="26">
        <v>50</v>
      </c>
      <c r="I94" s="112">
        <f t="shared" si="1"/>
        <v>59</v>
      </c>
    </row>
    <row r="95" spans="1:9" ht="63">
      <c r="A95" s="20" t="s">
        <v>163</v>
      </c>
      <c r="B95" s="100" t="s">
        <v>165</v>
      </c>
      <c r="C95" s="112">
        <v>0</v>
      </c>
      <c r="D95" s="112">
        <v>0</v>
      </c>
      <c r="E95" s="112">
        <v>0</v>
      </c>
      <c r="F95" s="93">
        <v>0</v>
      </c>
      <c r="G95" s="93">
        <v>0</v>
      </c>
      <c r="H95" s="93">
        <v>0</v>
      </c>
      <c r="I95" s="112">
        <f t="shared" si="1"/>
        <v>0</v>
      </c>
    </row>
    <row r="96" spans="1:9">
      <c r="A96" s="20" t="s">
        <v>166</v>
      </c>
      <c r="B96" s="100" t="s">
        <v>167</v>
      </c>
      <c r="C96" s="112"/>
      <c r="D96" s="112"/>
      <c r="E96" s="112"/>
      <c r="F96" s="26"/>
      <c r="G96" s="26"/>
      <c r="H96" s="26"/>
      <c r="I96" s="112">
        <f t="shared" si="1"/>
        <v>0</v>
      </c>
    </row>
    <row r="97" spans="1:9" ht="63">
      <c r="A97" s="20" t="s">
        <v>168</v>
      </c>
      <c r="B97" s="100" t="s">
        <v>169</v>
      </c>
      <c r="C97" s="112">
        <v>4</v>
      </c>
      <c r="D97" s="112">
        <v>4</v>
      </c>
      <c r="E97" s="112">
        <v>3</v>
      </c>
      <c r="F97" s="26">
        <v>38</v>
      </c>
      <c r="G97" s="26">
        <v>38</v>
      </c>
      <c r="H97" s="26">
        <v>12</v>
      </c>
      <c r="I97" s="112">
        <f t="shared" si="1"/>
        <v>15</v>
      </c>
    </row>
    <row r="98" spans="1:9" ht="31.5">
      <c r="A98" s="20" t="s">
        <v>170</v>
      </c>
      <c r="B98" s="100" t="s">
        <v>381</v>
      </c>
      <c r="C98" s="112">
        <v>0</v>
      </c>
      <c r="D98" s="112">
        <v>0</v>
      </c>
      <c r="E98" s="112">
        <v>0</v>
      </c>
      <c r="F98" s="93">
        <v>0</v>
      </c>
      <c r="G98" s="93">
        <v>0</v>
      </c>
      <c r="H98" s="93">
        <v>0</v>
      </c>
      <c r="I98" s="112">
        <f t="shared" si="1"/>
        <v>0</v>
      </c>
    </row>
    <row r="99" spans="1:9" ht="31.5">
      <c r="A99" s="20" t="s">
        <v>171</v>
      </c>
      <c r="B99" s="40" t="s">
        <v>380</v>
      </c>
      <c r="C99" s="112">
        <v>2</v>
      </c>
      <c r="D99" s="112">
        <v>2</v>
      </c>
      <c r="E99" s="112">
        <v>2</v>
      </c>
      <c r="F99" s="48">
        <v>12</v>
      </c>
      <c r="G99" s="48">
        <v>12</v>
      </c>
      <c r="H99" s="48">
        <v>11</v>
      </c>
      <c r="I99" s="112">
        <f t="shared" si="1"/>
        <v>13</v>
      </c>
    </row>
    <row r="100" spans="1:9" ht="63">
      <c r="A100" s="20" t="s">
        <v>173</v>
      </c>
      <c r="B100" s="100" t="s">
        <v>172</v>
      </c>
      <c r="C100" s="112">
        <v>17</v>
      </c>
      <c r="D100" s="112">
        <v>17</v>
      </c>
      <c r="E100" s="112">
        <v>7</v>
      </c>
      <c r="F100" s="48">
        <v>45</v>
      </c>
      <c r="G100" s="48">
        <v>45</v>
      </c>
      <c r="H100" s="48">
        <v>36</v>
      </c>
      <c r="I100" s="112">
        <f t="shared" si="1"/>
        <v>43</v>
      </c>
    </row>
    <row r="101" spans="1:9" ht="31.5">
      <c r="A101" s="20" t="s">
        <v>175</v>
      </c>
      <c r="B101" s="100" t="s">
        <v>174</v>
      </c>
      <c r="C101" s="112">
        <v>2</v>
      </c>
      <c r="D101" s="112">
        <v>2</v>
      </c>
      <c r="E101" s="112">
        <v>1</v>
      </c>
      <c r="F101" s="26">
        <v>86</v>
      </c>
      <c r="G101" s="26">
        <v>27</v>
      </c>
      <c r="H101" s="26">
        <v>4</v>
      </c>
      <c r="I101" s="112">
        <f t="shared" si="1"/>
        <v>5</v>
      </c>
    </row>
    <row r="102" spans="1:9" ht="31.5">
      <c r="A102" s="20" t="s">
        <v>176</v>
      </c>
      <c r="B102" s="100" t="s">
        <v>371</v>
      </c>
      <c r="C102" s="112">
        <v>3</v>
      </c>
      <c r="D102" s="112">
        <v>3</v>
      </c>
      <c r="E102" s="112">
        <v>0</v>
      </c>
      <c r="F102" s="26">
        <v>10</v>
      </c>
      <c r="G102" s="26">
        <v>6</v>
      </c>
      <c r="H102" s="26">
        <v>1</v>
      </c>
      <c r="I102" s="112">
        <f t="shared" si="1"/>
        <v>1</v>
      </c>
    </row>
    <row r="103" spans="1:9" ht="47.25">
      <c r="A103" s="20" t="s">
        <v>379</v>
      </c>
      <c r="B103" s="100" t="s">
        <v>177</v>
      </c>
      <c r="C103" s="112">
        <v>0</v>
      </c>
      <c r="D103" s="112">
        <v>0</v>
      </c>
      <c r="E103" s="112">
        <v>0</v>
      </c>
      <c r="F103" s="93">
        <v>0</v>
      </c>
      <c r="G103" s="93">
        <v>0</v>
      </c>
      <c r="H103" s="93">
        <v>0</v>
      </c>
      <c r="I103" s="112">
        <f t="shared" si="1"/>
        <v>0</v>
      </c>
    </row>
    <row r="104" spans="1:9">
      <c r="A104" s="20" t="s">
        <v>178</v>
      </c>
      <c r="B104" s="100" t="s">
        <v>179</v>
      </c>
      <c r="C104" s="112"/>
      <c r="D104" s="112"/>
      <c r="E104" s="112"/>
      <c r="F104" s="26"/>
      <c r="G104" s="26"/>
      <c r="H104" s="26"/>
      <c r="I104" s="112">
        <f t="shared" si="1"/>
        <v>0</v>
      </c>
    </row>
    <row r="105" spans="1:9" ht="31.5">
      <c r="A105" s="20" t="s">
        <v>180</v>
      </c>
      <c r="B105" s="100" t="s">
        <v>181</v>
      </c>
      <c r="C105" s="112">
        <v>15</v>
      </c>
      <c r="D105" s="112">
        <v>7</v>
      </c>
      <c r="E105" s="112">
        <v>3</v>
      </c>
      <c r="F105" s="48">
        <v>51</v>
      </c>
      <c r="G105" s="48">
        <v>51</v>
      </c>
      <c r="H105" s="48">
        <v>14</v>
      </c>
      <c r="I105" s="112">
        <f t="shared" si="1"/>
        <v>17</v>
      </c>
    </row>
    <row r="106" spans="1:9" ht="31.5">
      <c r="A106" s="20" t="s">
        <v>182</v>
      </c>
      <c r="B106" s="100" t="s">
        <v>31</v>
      </c>
      <c r="C106" s="112">
        <v>0</v>
      </c>
      <c r="D106" s="112">
        <v>0</v>
      </c>
      <c r="E106" s="112">
        <v>0</v>
      </c>
      <c r="F106" s="26">
        <v>0</v>
      </c>
      <c r="G106" s="26">
        <v>0</v>
      </c>
      <c r="H106" s="26">
        <v>0</v>
      </c>
      <c r="I106" s="112">
        <f t="shared" si="1"/>
        <v>0</v>
      </c>
    </row>
    <row r="107" spans="1:9" ht="63">
      <c r="A107" s="20" t="s">
        <v>183</v>
      </c>
      <c r="B107" s="100" t="s">
        <v>184</v>
      </c>
      <c r="C107" s="112">
        <v>21</v>
      </c>
      <c r="D107" s="112">
        <v>21</v>
      </c>
      <c r="E107" s="112">
        <v>16</v>
      </c>
      <c r="F107" s="93">
        <v>51</v>
      </c>
      <c r="G107" s="93">
        <v>51</v>
      </c>
      <c r="H107" s="93">
        <v>14</v>
      </c>
      <c r="I107" s="112">
        <f t="shared" si="1"/>
        <v>30</v>
      </c>
    </row>
    <row r="108" spans="1:9" ht="47.25">
      <c r="A108" s="20" t="s">
        <v>185</v>
      </c>
      <c r="B108" s="100" t="s">
        <v>186</v>
      </c>
      <c r="C108" s="112">
        <v>0</v>
      </c>
      <c r="D108" s="112">
        <v>0</v>
      </c>
      <c r="E108" s="112">
        <v>0</v>
      </c>
      <c r="F108" s="93">
        <v>0</v>
      </c>
      <c r="G108" s="93">
        <v>0</v>
      </c>
      <c r="H108" s="93">
        <v>0</v>
      </c>
      <c r="I108" s="112">
        <f t="shared" si="1"/>
        <v>0</v>
      </c>
    </row>
    <row r="109" spans="1:9">
      <c r="A109" s="20" t="s">
        <v>188</v>
      </c>
      <c r="B109" s="100" t="s">
        <v>189</v>
      </c>
      <c r="C109" s="112"/>
      <c r="D109" s="112"/>
      <c r="E109" s="112"/>
      <c r="F109" s="26"/>
      <c r="G109" s="26"/>
      <c r="H109" s="26"/>
      <c r="I109" s="112">
        <f t="shared" si="1"/>
        <v>0</v>
      </c>
    </row>
    <row r="110" spans="1:9" ht="63">
      <c r="A110" s="20" t="s">
        <v>190</v>
      </c>
      <c r="B110" s="100" t="s">
        <v>191</v>
      </c>
      <c r="C110" s="112">
        <v>19</v>
      </c>
      <c r="D110" s="112">
        <v>19</v>
      </c>
      <c r="E110" s="112">
        <v>15</v>
      </c>
      <c r="F110" s="26">
        <v>38</v>
      </c>
      <c r="G110" s="26">
        <v>38</v>
      </c>
      <c r="H110" s="26">
        <v>8</v>
      </c>
      <c r="I110" s="112">
        <f t="shared" si="1"/>
        <v>23</v>
      </c>
    </row>
    <row r="111" spans="1:9" ht="31.5">
      <c r="A111" s="20" t="s">
        <v>192</v>
      </c>
      <c r="B111" s="100" t="s">
        <v>31</v>
      </c>
      <c r="C111" s="112">
        <v>1</v>
      </c>
      <c r="D111" s="112">
        <v>1</v>
      </c>
      <c r="E111" s="112">
        <v>0</v>
      </c>
      <c r="F111" s="26">
        <v>8</v>
      </c>
      <c r="G111" s="26">
        <v>7</v>
      </c>
      <c r="H111" s="26">
        <v>2</v>
      </c>
      <c r="I111" s="112">
        <f t="shared" si="1"/>
        <v>2</v>
      </c>
    </row>
    <row r="112" spans="1:9" ht="47.25">
      <c r="A112" s="20" t="s">
        <v>193</v>
      </c>
      <c r="B112" s="100" t="s">
        <v>194</v>
      </c>
      <c r="C112" s="112">
        <v>0</v>
      </c>
      <c r="D112" s="112">
        <v>0</v>
      </c>
      <c r="E112" s="112">
        <v>0</v>
      </c>
      <c r="F112" s="26">
        <v>0</v>
      </c>
      <c r="G112" s="26">
        <v>0</v>
      </c>
      <c r="H112" s="26">
        <v>0</v>
      </c>
      <c r="I112" s="112">
        <f t="shared" si="1"/>
        <v>0</v>
      </c>
    </row>
    <row r="113" spans="1:9">
      <c r="A113" s="20" t="s">
        <v>195</v>
      </c>
      <c r="B113" s="100" t="s">
        <v>196</v>
      </c>
      <c r="C113" s="112"/>
      <c r="D113" s="112"/>
      <c r="E113" s="112"/>
      <c r="F113" s="26"/>
      <c r="G113" s="26"/>
      <c r="H113" s="26"/>
      <c r="I113" s="112">
        <f t="shared" si="1"/>
        <v>0</v>
      </c>
    </row>
    <row r="114" spans="1:9" ht="78.75">
      <c r="A114" s="20" t="s">
        <v>197</v>
      </c>
      <c r="B114" s="100" t="s">
        <v>372</v>
      </c>
      <c r="C114" s="112">
        <v>40</v>
      </c>
      <c r="D114" s="112">
        <v>32</v>
      </c>
      <c r="E114" s="112">
        <v>19</v>
      </c>
      <c r="F114" s="26">
        <v>150</v>
      </c>
      <c r="G114" s="26">
        <v>140</v>
      </c>
      <c r="H114" s="26">
        <v>52</v>
      </c>
      <c r="I114" s="112">
        <f t="shared" si="1"/>
        <v>71</v>
      </c>
    </row>
    <row r="115" spans="1:9" ht="47.25">
      <c r="A115" s="20" t="s">
        <v>198</v>
      </c>
      <c r="B115" s="100" t="s">
        <v>199</v>
      </c>
      <c r="C115" s="112">
        <v>0</v>
      </c>
      <c r="D115" s="112">
        <v>0</v>
      </c>
      <c r="E115" s="112">
        <v>0</v>
      </c>
      <c r="F115" s="26">
        <v>12</v>
      </c>
      <c r="G115" s="26">
        <v>12</v>
      </c>
      <c r="H115" s="26">
        <v>2</v>
      </c>
      <c r="I115" s="112">
        <f t="shared" si="1"/>
        <v>2</v>
      </c>
    </row>
    <row r="116" spans="1:9" ht="57" customHeight="1">
      <c r="A116" s="20" t="s">
        <v>200</v>
      </c>
      <c r="B116" s="100" t="s">
        <v>406</v>
      </c>
      <c r="C116" s="112">
        <v>0</v>
      </c>
      <c r="D116" s="112">
        <v>0</v>
      </c>
      <c r="E116" s="112">
        <v>0</v>
      </c>
      <c r="F116" s="26">
        <v>57</v>
      </c>
      <c r="G116" s="26">
        <v>40</v>
      </c>
      <c r="H116" s="26">
        <v>18</v>
      </c>
      <c r="I116" s="112">
        <f t="shared" si="1"/>
        <v>18</v>
      </c>
    </row>
    <row r="117" spans="1:9" ht="31.5">
      <c r="A117" s="20" t="s">
        <v>201</v>
      </c>
      <c r="B117" s="100" t="s">
        <v>202</v>
      </c>
      <c r="C117" s="112">
        <v>30</v>
      </c>
      <c r="D117" s="112">
        <v>26</v>
      </c>
      <c r="E117" s="112">
        <v>20</v>
      </c>
      <c r="F117" s="26">
        <v>22</v>
      </c>
      <c r="G117" s="26">
        <v>16</v>
      </c>
      <c r="H117" s="26">
        <v>6</v>
      </c>
      <c r="I117" s="112">
        <f t="shared" si="1"/>
        <v>26</v>
      </c>
    </row>
    <row r="118" spans="1:9" ht="47.25">
      <c r="A118" s="20" t="s">
        <v>203</v>
      </c>
      <c r="B118" s="100" t="s">
        <v>204</v>
      </c>
      <c r="C118" s="112">
        <v>0</v>
      </c>
      <c r="D118" s="112">
        <v>0</v>
      </c>
      <c r="E118" s="112">
        <v>0</v>
      </c>
      <c r="F118" s="93">
        <v>0</v>
      </c>
      <c r="G118" s="93">
        <v>0</v>
      </c>
      <c r="H118" s="93">
        <v>0</v>
      </c>
      <c r="I118" s="112">
        <f t="shared" si="1"/>
        <v>0</v>
      </c>
    </row>
    <row r="119" spans="1:9" ht="31.5">
      <c r="A119" s="20" t="s">
        <v>205</v>
      </c>
      <c r="B119" s="100" t="s">
        <v>206</v>
      </c>
      <c r="C119" s="112"/>
      <c r="D119" s="112"/>
      <c r="E119" s="112"/>
      <c r="F119" s="26"/>
      <c r="G119" s="26"/>
      <c r="H119" s="26"/>
      <c r="I119" s="112">
        <f t="shared" si="1"/>
        <v>0</v>
      </c>
    </row>
    <row r="120" spans="1:9" ht="47.25">
      <c r="A120" s="20" t="s">
        <v>207</v>
      </c>
      <c r="B120" s="100" t="s">
        <v>208</v>
      </c>
      <c r="C120" s="112">
        <v>137</v>
      </c>
      <c r="D120" s="112">
        <v>119</v>
      </c>
      <c r="E120" s="112">
        <v>55</v>
      </c>
      <c r="F120" s="26">
        <v>199</v>
      </c>
      <c r="G120" s="26">
        <v>43</v>
      </c>
      <c r="H120" s="26">
        <v>15</v>
      </c>
      <c r="I120" s="112">
        <f t="shared" si="1"/>
        <v>70</v>
      </c>
    </row>
    <row r="121" spans="1:9" ht="47.25">
      <c r="A121" s="20" t="s">
        <v>209</v>
      </c>
      <c r="B121" s="100" t="s">
        <v>210</v>
      </c>
      <c r="C121" s="112">
        <v>0</v>
      </c>
      <c r="D121" s="112">
        <v>0</v>
      </c>
      <c r="E121" s="112">
        <v>0</v>
      </c>
      <c r="F121" s="88">
        <v>10</v>
      </c>
      <c r="G121" s="88">
        <v>10</v>
      </c>
      <c r="H121" s="88">
        <v>7</v>
      </c>
      <c r="I121" s="112">
        <f t="shared" si="1"/>
        <v>7</v>
      </c>
    </row>
    <row r="122" spans="1:9" ht="47.25">
      <c r="A122" s="20" t="s">
        <v>211</v>
      </c>
      <c r="B122" s="40" t="s">
        <v>402</v>
      </c>
      <c r="C122" s="112">
        <v>0</v>
      </c>
      <c r="D122" s="112">
        <v>0</v>
      </c>
      <c r="E122" s="112">
        <v>0</v>
      </c>
      <c r="F122" s="93">
        <v>0</v>
      </c>
      <c r="G122" s="93">
        <v>0</v>
      </c>
      <c r="H122" s="93">
        <v>0</v>
      </c>
      <c r="I122" s="112">
        <f t="shared" si="1"/>
        <v>0</v>
      </c>
    </row>
    <row r="123" spans="1:9" ht="63">
      <c r="A123" s="20" t="s">
        <v>401</v>
      </c>
      <c r="B123" s="100" t="s">
        <v>212</v>
      </c>
      <c r="C123" s="112">
        <v>0</v>
      </c>
      <c r="D123" s="112">
        <v>0</v>
      </c>
      <c r="E123" s="112">
        <v>0</v>
      </c>
      <c r="F123" s="93">
        <v>0</v>
      </c>
      <c r="G123" s="93">
        <v>0</v>
      </c>
      <c r="H123" s="93">
        <v>0</v>
      </c>
      <c r="I123" s="112">
        <f t="shared" si="1"/>
        <v>0</v>
      </c>
    </row>
    <row r="124" spans="1:9">
      <c r="A124" s="20" t="s">
        <v>213</v>
      </c>
      <c r="B124" s="100" t="s">
        <v>214</v>
      </c>
      <c r="C124" s="112"/>
      <c r="D124" s="112"/>
      <c r="E124" s="112"/>
      <c r="F124" s="26"/>
      <c r="G124" s="26"/>
      <c r="H124" s="26"/>
      <c r="I124" s="112">
        <f t="shared" si="1"/>
        <v>0</v>
      </c>
    </row>
    <row r="125" spans="1:9" ht="47.25">
      <c r="A125" s="20" t="s">
        <v>215</v>
      </c>
      <c r="B125" s="100" t="s">
        <v>216</v>
      </c>
      <c r="C125" s="112">
        <v>0</v>
      </c>
      <c r="D125" s="112">
        <v>0</v>
      </c>
      <c r="E125" s="112">
        <v>0</v>
      </c>
      <c r="F125" s="93">
        <v>0</v>
      </c>
      <c r="G125" s="93">
        <v>0</v>
      </c>
      <c r="H125" s="93">
        <v>0</v>
      </c>
      <c r="I125" s="112">
        <f t="shared" si="1"/>
        <v>0</v>
      </c>
    </row>
    <row r="126" spans="1:9" ht="47.25">
      <c r="A126" s="20" t="s">
        <v>217</v>
      </c>
      <c r="B126" s="100" t="s">
        <v>407</v>
      </c>
      <c r="C126" s="112">
        <v>4</v>
      </c>
      <c r="D126" s="112">
        <v>3</v>
      </c>
      <c r="E126" s="112">
        <v>2</v>
      </c>
      <c r="F126" s="26">
        <v>7</v>
      </c>
      <c r="G126" s="26">
        <v>6</v>
      </c>
      <c r="H126" s="26">
        <v>0</v>
      </c>
      <c r="I126" s="112">
        <f t="shared" si="1"/>
        <v>2</v>
      </c>
    </row>
    <row r="127" spans="1:9" ht="47.25">
      <c r="A127" s="20" t="s">
        <v>218</v>
      </c>
      <c r="B127" s="100" t="s">
        <v>219</v>
      </c>
      <c r="C127" s="112">
        <v>29</v>
      </c>
      <c r="D127" s="112">
        <v>24</v>
      </c>
      <c r="E127" s="112">
        <v>11</v>
      </c>
      <c r="F127" s="26">
        <v>318</v>
      </c>
      <c r="G127" s="26">
        <v>287</v>
      </c>
      <c r="H127" s="26">
        <v>35</v>
      </c>
      <c r="I127" s="112">
        <f t="shared" si="1"/>
        <v>46</v>
      </c>
    </row>
    <row r="128" spans="1:9" ht="31.5">
      <c r="A128" s="20" t="s">
        <v>220</v>
      </c>
      <c r="B128" s="100" t="s">
        <v>221</v>
      </c>
      <c r="C128" s="112"/>
      <c r="D128" s="112"/>
      <c r="E128" s="112"/>
      <c r="F128" s="26"/>
      <c r="G128" s="26"/>
      <c r="H128" s="26"/>
      <c r="I128" s="112">
        <f t="shared" si="1"/>
        <v>0</v>
      </c>
    </row>
    <row r="129" spans="1:9" ht="47.25">
      <c r="A129" s="20" t="s">
        <v>222</v>
      </c>
      <c r="B129" s="100" t="s">
        <v>408</v>
      </c>
      <c r="C129" s="112">
        <v>1</v>
      </c>
      <c r="D129" s="112">
        <v>1</v>
      </c>
      <c r="E129" s="112">
        <v>1</v>
      </c>
      <c r="F129" s="26">
        <v>10</v>
      </c>
      <c r="G129" s="26">
        <v>10</v>
      </c>
      <c r="H129" s="26">
        <v>5</v>
      </c>
      <c r="I129" s="112">
        <f t="shared" si="1"/>
        <v>6</v>
      </c>
    </row>
    <row r="130" spans="1:9" ht="31.5">
      <c r="A130" s="20" t="s">
        <v>223</v>
      </c>
      <c r="B130" s="100" t="s">
        <v>224</v>
      </c>
      <c r="C130" s="112">
        <v>3</v>
      </c>
      <c r="D130" s="112">
        <v>3</v>
      </c>
      <c r="E130" s="112">
        <v>3</v>
      </c>
      <c r="F130" s="93">
        <v>0</v>
      </c>
      <c r="G130" s="93">
        <v>0</v>
      </c>
      <c r="H130" s="93">
        <v>0</v>
      </c>
      <c r="I130" s="112">
        <f t="shared" si="1"/>
        <v>3</v>
      </c>
    </row>
    <row r="131" spans="1:9" ht="47.25">
      <c r="A131" s="20" t="s">
        <v>225</v>
      </c>
      <c r="B131" s="100" t="s">
        <v>226</v>
      </c>
      <c r="C131" s="112">
        <v>11</v>
      </c>
      <c r="D131" s="112">
        <v>11</v>
      </c>
      <c r="E131" s="112">
        <v>14</v>
      </c>
      <c r="F131" s="26">
        <v>29</v>
      </c>
      <c r="G131" s="26">
        <v>27</v>
      </c>
      <c r="H131" s="26">
        <v>15</v>
      </c>
      <c r="I131" s="112">
        <f t="shared" si="1"/>
        <v>29</v>
      </c>
    </row>
    <row r="132" spans="1:9" ht="94.5">
      <c r="A132" s="20" t="s">
        <v>227</v>
      </c>
      <c r="B132" s="100" t="s">
        <v>228</v>
      </c>
      <c r="C132" s="112">
        <v>4</v>
      </c>
      <c r="D132" s="112">
        <v>4</v>
      </c>
      <c r="E132" s="112">
        <v>2</v>
      </c>
      <c r="F132" s="26">
        <v>11</v>
      </c>
      <c r="G132" s="26">
        <v>11</v>
      </c>
      <c r="H132" s="26">
        <v>4</v>
      </c>
      <c r="I132" s="112">
        <f t="shared" si="1"/>
        <v>6</v>
      </c>
    </row>
    <row r="133" spans="1:9" ht="47.25">
      <c r="A133" s="20" t="s">
        <v>229</v>
      </c>
      <c r="B133" s="100" t="s">
        <v>407</v>
      </c>
      <c r="C133" s="112">
        <v>1</v>
      </c>
      <c r="D133" s="112">
        <v>1</v>
      </c>
      <c r="E133" s="112">
        <v>1</v>
      </c>
      <c r="F133" s="26">
        <v>5</v>
      </c>
      <c r="G133" s="26">
        <v>4</v>
      </c>
      <c r="H133" s="26">
        <v>0</v>
      </c>
      <c r="I133" s="112">
        <f t="shared" si="1"/>
        <v>1</v>
      </c>
    </row>
    <row r="134" spans="1:9" ht="47.25">
      <c r="A134" s="20" t="s">
        <v>230</v>
      </c>
      <c r="B134" s="100" t="s">
        <v>232</v>
      </c>
      <c r="C134" s="112">
        <v>0</v>
      </c>
      <c r="D134" s="112">
        <v>0</v>
      </c>
      <c r="E134" s="112">
        <v>0</v>
      </c>
      <c r="F134" s="26">
        <v>1</v>
      </c>
      <c r="G134" s="26">
        <v>1</v>
      </c>
      <c r="H134" s="26">
        <v>0</v>
      </c>
      <c r="I134" s="112">
        <f t="shared" si="1"/>
        <v>0</v>
      </c>
    </row>
    <row r="135" spans="1:9" ht="31.5">
      <c r="A135" s="20" t="s">
        <v>231</v>
      </c>
      <c r="B135" s="100" t="s">
        <v>233</v>
      </c>
      <c r="C135" s="112">
        <v>0</v>
      </c>
      <c r="D135" s="112">
        <v>0</v>
      </c>
      <c r="E135" s="112">
        <v>0</v>
      </c>
      <c r="F135" s="48">
        <v>1</v>
      </c>
      <c r="G135" s="48">
        <v>1</v>
      </c>
      <c r="H135" s="48">
        <v>0</v>
      </c>
      <c r="I135" s="112">
        <f t="shared" si="1"/>
        <v>0</v>
      </c>
    </row>
    <row r="136" spans="1:9" ht="31.5">
      <c r="A136" s="20" t="s">
        <v>234</v>
      </c>
      <c r="B136" s="100" t="s">
        <v>235</v>
      </c>
      <c r="C136" s="112"/>
      <c r="D136" s="112"/>
      <c r="E136" s="112"/>
      <c r="F136" s="26"/>
      <c r="G136" s="26"/>
      <c r="H136" s="26"/>
      <c r="I136" s="112">
        <f t="shared" si="1"/>
        <v>0</v>
      </c>
    </row>
    <row r="137" spans="1:9" ht="63">
      <c r="A137" s="20" t="s">
        <v>236</v>
      </c>
      <c r="B137" s="100" t="s">
        <v>237</v>
      </c>
      <c r="C137" s="112">
        <v>0</v>
      </c>
      <c r="D137" s="112">
        <v>0</v>
      </c>
      <c r="E137" s="112">
        <v>0</v>
      </c>
      <c r="F137" s="93">
        <v>0</v>
      </c>
      <c r="G137" s="93">
        <v>0</v>
      </c>
      <c r="H137" s="93">
        <v>0</v>
      </c>
      <c r="I137" s="112">
        <f t="shared" si="1"/>
        <v>0</v>
      </c>
    </row>
    <row r="138" spans="1:9" ht="31.5">
      <c r="A138" s="20" t="s">
        <v>238</v>
      </c>
      <c r="B138" s="100" t="s">
        <v>239</v>
      </c>
      <c r="C138" s="112"/>
      <c r="D138" s="112"/>
      <c r="E138" s="112"/>
      <c r="F138" s="26"/>
      <c r="G138" s="26"/>
      <c r="H138" s="26"/>
      <c r="I138" s="112">
        <f t="shared" si="1"/>
        <v>0</v>
      </c>
    </row>
    <row r="139" spans="1:9" ht="69" customHeight="1">
      <c r="A139" s="20" t="s">
        <v>240</v>
      </c>
      <c r="B139" s="100" t="s">
        <v>241</v>
      </c>
      <c r="C139" s="112">
        <v>8</v>
      </c>
      <c r="D139" s="112">
        <v>7</v>
      </c>
      <c r="E139" s="112">
        <v>4</v>
      </c>
      <c r="F139" s="26">
        <v>85</v>
      </c>
      <c r="G139" s="26">
        <v>60</v>
      </c>
      <c r="H139" s="26">
        <v>13</v>
      </c>
      <c r="I139" s="112">
        <f t="shared" si="1"/>
        <v>17</v>
      </c>
    </row>
    <row r="140" spans="1:9" ht="47.25">
      <c r="A140" s="20" t="s">
        <v>242</v>
      </c>
      <c r="B140" s="100" t="s">
        <v>243</v>
      </c>
      <c r="C140" s="112">
        <v>18</v>
      </c>
      <c r="D140" s="112">
        <v>13</v>
      </c>
      <c r="E140" s="112">
        <v>6</v>
      </c>
      <c r="F140" s="26">
        <v>12</v>
      </c>
      <c r="G140" s="26">
        <v>7</v>
      </c>
      <c r="H140" s="26">
        <v>1</v>
      </c>
      <c r="I140" s="112">
        <f t="shared" si="1"/>
        <v>7</v>
      </c>
    </row>
    <row r="141" spans="1:9" ht="47.25">
      <c r="A141" s="20" t="s">
        <v>244</v>
      </c>
      <c r="B141" s="100" t="s">
        <v>245</v>
      </c>
      <c r="C141" s="112">
        <v>0</v>
      </c>
      <c r="D141" s="112">
        <v>0</v>
      </c>
      <c r="E141" s="112">
        <v>0</v>
      </c>
      <c r="F141" s="93">
        <v>0</v>
      </c>
      <c r="G141" s="93">
        <v>0</v>
      </c>
      <c r="H141" s="93">
        <v>0</v>
      </c>
      <c r="I141" s="112">
        <f t="shared" si="1"/>
        <v>0</v>
      </c>
    </row>
    <row r="142" spans="1:9" ht="31.5">
      <c r="A142" s="20" t="s">
        <v>246</v>
      </c>
      <c r="B142" s="100" t="s">
        <v>247</v>
      </c>
      <c r="C142" s="112"/>
      <c r="D142" s="112"/>
      <c r="E142" s="112"/>
      <c r="F142" s="26"/>
      <c r="G142" s="26"/>
      <c r="H142" s="26"/>
      <c r="I142" s="112">
        <f t="shared" si="1"/>
        <v>0</v>
      </c>
    </row>
    <row r="143" spans="1:9" ht="47.25">
      <c r="A143" s="20" t="s">
        <v>248</v>
      </c>
      <c r="B143" s="100" t="s">
        <v>249</v>
      </c>
      <c r="C143" s="112">
        <v>0</v>
      </c>
      <c r="D143" s="112">
        <v>0</v>
      </c>
      <c r="E143" s="112">
        <v>0</v>
      </c>
      <c r="F143" s="93">
        <v>0</v>
      </c>
      <c r="G143" s="93">
        <v>0</v>
      </c>
      <c r="H143" s="93">
        <v>0</v>
      </c>
      <c r="I143" s="112">
        <f t="shared" si="1"/>
        <v>0</v>
      </c>
    </row>
    <row r="144" spans="1:9" ht="31.5">
      <c r="A144" s="20" t="s">
        <v>250</v>
      </c>
      <c r="B144" s="100" t="s">
        <v>251</v>
      </c>
      <c r="C144" s="112"/>
      <c r="D144" s="112"/>
      <c r="E144" s="112"/>
      <c r="F144" s="26">
        <v>1</v>
      </c>
      <c r="G144" s="26">
        <v>1</v>
      </c>
      <c r="H144" s="26">
        <v>0</v>
      </c>
      <c r="I144" s="112">
        <f t="shared" si="1"/>
        <v>0</v>
      </c>
    </row>
    <row r="145" spans="1:9" ht="31.5">
      <c r="A145" s="20" t="s">
        <v>252</v>
      </c>
      <c r="B145" s="100" t="s">
        <v>253</v>
      </c>
      <c r="C145" s="112">
        <v>1</v>
      </c>
      <c r="D145" s="112">
        <v>1</v>
      </c>
      <c r="E145" s="112">
        <v>0</v>
      </c>
      <c r="F145" s="93">
        <v>0</v>
      </c>
      <c r="G145" s="93">
        <v>0</v>
      </c>
      <c r="H145" s="93">
        <v>0</v>
      </c>
      <c r="I145" s="112">
        <f t="shared" si="1"/>
        <v>0</v>
      </c>
    </row>
    <row r="146" spans="1:9" ht="31.5">
      <c r="A146" s="20" t="s">
        <v>254</v>
      </c>
      <c r="B146" s="40" t="s">
        <v>383</v>
      </c>
      <c r="C146" s="112">
        <v>0</v>
      </c>
      <c r="D146" s="112">
        <v>0</v>
      </c>
      <c r="E146" s="112">
        <v>0</v>
      </c>
      <c r="F146" s="93">
        <v>0</v>
      </c>
      <c r="G146" s="93">
        <v>0</v>
      </c>
      <c r="H146" s="93">
        <v>0</v>
      </c>
      <c r="I146" s="112">
        <f t="shared" si="1"/>
        <v>0</v>
      </c>
    </row>
    <row r="147" spans="1:9" ht="31.5">
      <c r="A147" s="20" t="s">
        <v>384</v>
      </c>
      <c r="B147" s="100" t="s">
        <v>255</v>
      </c>
      <c r="C147" s="112">
        <v>0</v>
      </c>
      <c r="D147" s="112">
        <v>0</v>
      </c>
      <c r="E147" s="112">
        <v>0</v>
      </c>
      <c r="F147" s="93">
        <v>0</v>
      </c>
      <c r="G147" s="93">
        <v>0</v>
      </c>
      <c r="H147" s="93">
        <v>0</v>
      </c>
      <c r="I147" s="112">
        <f t="shared" ref="I147:I209" si="2">H147+E147</f>
        <v>0</v>
      </c>
    </row>
    <row r="148" spans="1:9" ht="31.5">
      <c r="A148" s="20" t="s">
        <v>256</v>
      </c>
      <c r="B148" s="100" t="s">
        <v>257</v>
      </c>
      <c r="C148" s="112"/>
      <c r="D148" s="112"/>
      <c r="E148" s="112"/>
      <c r="F148" s="26"/>
      <c r="G148" s="26"/>
      <c r="H148" s="26"/>
      <c r="I148" s="112">
        <f t="shared" si="2"/>
        <v>0</v>
      </c>
    </row>
    <row r="149" spans="1:9" ht="78.75">
      <c r="A149" s="20" t="s">
        <v>258</v>
      </c>
      <c r="B149" s="100" t="s">
        <v>259</v>
      </c>
      <c r="C149" s="112">
        <v>14</v>
      </c>
      <c r="D149" s="112">
        <v>14</v>
      </c>
      <c r="E149" s="112">
        <v>13</v>
      </c>
      <c r="F149" s="26">
        <v>29</v>
      </c>
      <c r="G149" s="26">
        <v>29</v>
      </c>
      <c r="H149" s="26">
        <v>8</v>
      </c>
      <c r="I149" s="112">
        <f t="shared" si="2"/>
        <v>21</v>
      </c>
    </row>
    <row r="150" spans="1:9" ht="94.5">
      <c r="A150" s="20" t="s">
        <v>260</v>
      </c>
      <c r="B150" s="100" t="s">
        <v>397</v>
      </c>
      <c r="C150" s="112">
        <v>3</v>
      </c>
      <c r="D150" s="112">
        <v>3</v>
      </c>
      <c r="E150" s="112">
        <v>2</v>
      </c>
      <c r="F150" s="48">
        <v>3</v>
      </c>
      <c r="G150" s="48">
        <v>3</v>
      </c>
      <c r="H150" s="48">
        <v>0</v>
      </c>
      <c r="I150" s="112">
        <f t="shared" si="2"/>
        <v>2</v>
      </c>
    </row>
    <row r="151" spans="1:9" ht="63">
      <c r="A151" s="20" t="s">
        <v>261</v>
      </c>
      <c r="B151" s="100" t="s">
        <v>262</v>
      </c>
      <c r="C151" s="112">
        <v>0</v>
      </c>
      <c r="D151" s="112">
        <v>0</v>
      </c>
      <c r="E151" s="112">
        <v>0</v>
      </c>
      <c r="F151" s="93">
        <v>0</v>
      </c>
      <c r="G151" s="93">
        <v>0</v>
      </c>
      <c r="H151" s="93">
        <v>0</v>
      </c>
      <c r="I151" s="112">
        <f t="shared" si="2"/>
        <v>0</v>
      </c>
    </row>
    <row r="152" spans="1:9">
      <c r="A152" s="20" t="s">
        <v>263</v>
      </c>
      <c r="B152" s="100" t="s">
        <v>264</v>
      </c>
      <c r="C152" s="112"/>
      <c r="D152" s="112"/>
      <c r="E152" s="112"/>
      <c r="F152" s="26"/>
      <c r="G152" s="26"/>
      <c r="H152" s="26"/>
      <c r="I152" s="112">
        <f t="shared" si="2"/>
        <v>0</v>
      </c>
    </row>
    <row r="153" spans="1:9" ht="31.5">
      <c r="A153" s="20" t="s">
        <v>265</v>
      </c>
      <c r="B153" s="100" t="s">
        <v>50</v>
      </c>
      <c r="C153" s="112">
        <v>1</v>
      </c>
      <c r="D153" s="112">
        <v>1</v>
      </c>
      <c r="E153" s="112">
        <v>0</v>
      </c>
      <c r="F153" s="46">
        <v>5</v>
      </c>
      <c r="G153" s="46">
        <v>2</v>
      </c>
      <c r="H153" s="46">
        <v>0</v>
      </c>
      <c r="I153" s="112">
        <f t="shared" si="2"/>
        <v>0</v>
      </c>
    </row>
    <row r="154" spans="1:9" ht="78.75">
      <c r="A154" s="20" t="s">
        <v>266</v>
      </c>
      <c r="B154" s="100" t="s">
        <v>267</v>
      </c>
      <c r="C154" s="112">
        <v>12</v>
      </c>
      <c r="D154" s="112">
        <v>11</v>
      </c>
      <c r="E154" s="112">
        <v>8</v>
      </c>
      <c r="F154" s="26">
        <v>581</v>
      </c>
      <c r="G154" s="26">
        <v>440</v>
      </c>
      <c r="H154" s="26">
        <v>58</v>
      </c>
      <c r="I154" s="112">
        <f t="shared" si="2"/>
        <v>66</v>
      </c>
    </row>
    <row r="155" spans="1:9" ht="47.25">
      <c r="A155" s="20" t="s">
        <v>268</v>
      </c>
      <c r="B155" s="100" t="s">
        <v>270</v>
      </c>
      <c r="C155" s="112">
        <v>0</v>
      </c>
      <c r="D155" s="112">
        <v>0</v>
      </c>
      <c r="E155" s="112">
        <v>0</v>
      </c>
      <c r="F155" s="93">
        <v>0</v>
      </c>
      <c r="G155" s="93">
        <v>0</v>
      </c>
      <c r="H155" s="93">
        <v>0</v>
      </c>
      <c r="I155" s="112">
        <f t="shared" si="2"/>
        <v>0</v>
      </c>
    </row>
    <row r="156" spans="1:9" ht="47.25">
      <c r="A156" s="20" t="s">
        <v>269</v>
      </c>
      <c r="B156" s="100" t="s">
        <v>272</v>
      </c>
      <c r="C156" s="112">
        <v>0</v>
      </c>
      <c r="D156" s="112">
        <v>0</v>
      </c>
      <c r="E156" s="112">
        <v>0</v>
      </c>
      <c r="F156" s="93">
        <v>0</v>
      </c>
      <c r="G156" s="93">
        <v>0</v>
      </c>
      <c r="H156" s="93">
        <v>0</v>
      </c>
      <c r="I156" s="112">
        <f t="shared" si="2"/>
        <v>0</v>
      </c>
    </row>
    <row r="157" spans="1:9" ht="47.25">
      <c r="A157" s="20" t="s">
        <v>271</v>
      </c>
      <c r="B157" s="100" t="s">
        <v>273</v>
      </c>
      <c r="C157" s="112">
        <v>0</v>
      </c>
      <c r="D157" s="112">
        <v>0</v>
      </c>
      <c r="E157" s="112">
        <v>0</v>
      </c>
      <c r="F157" s="93">
        <v>0</v>
      </c>
      <c r="G157" s="93">
        <v>0</v>
      </c>
      <c r="H157" s="93">
        <v>0</v>
      </c>
      <c r="I157" s="112">
        <f t="shared" si="2"/>
        <v>0</v>
      </c>
    </row>
    <row r="158" spans="1:9" ht="31.5">
      <c r="A158" s="20" t="s">
        <v>274</v>
      </c>
      <c r="B158" s="100" t="s">
        <v>275</v>
      </c>
      <c r="C158" s="112"/>
      <c r="D158" s="112"/>
      <c r="E158" s="112"/>
      <c r="F158" s="26"/>
      <c r="G158" s="26"/>
      <c r="H158" s="26"/>
      <c r="I158" s="112">
        <f t="shared" si="2"/>
        <v>0</v>
      </c>
    </row>
    <row r="159" spans="1:9" ht="63">
      <c r="A159" s="20" t="s">
        <v>276</v>
      </c>
      <c r="B159" s="100" t="s">
        <v>277</v>
      </c>
      <c r="C159" s="112">
        <v>2</v>
      </c>
      <c r="D159" s="112">
        <v>2</v>
      </c>
      <c r="E159" s="112">
        <v>2</v>
      </c>
      <c r="F159" s="26">
        <v>2</v>
      </c>
      <c r="G159" s="26">
        <v>2</v>
      </c>
      <c r="H159" s="26">
        <v>1</v>
      </c>
      <c r="I159" s="112">
        <f t="shared" si="2"/>
        <v>3</v>
      </c>
    </row>
    <row r="160" spans="1:9" ht="47.25">
      <c r="A160" s="20" t="s">
        <v>278</v>
      </c>
      <c r="B160" s="100" t="s">
        <v>279</v>
      </c>
      <c r="C160" s="112">
        <v>9</v>
      </c>
      <c r="D160" s="112">
        <v>7</v>
      </c>
      <c r="E160" s="112">
        <v>7</v>
      </c>
      <c r="F160" s="26">
        <v>6</v>
      </c>
      <c r="G160" s="26">
        <v>6</v>
      </c>
      <c r="H160" s="26">
        <v>6</v>
      </c>
      <c r="I160" s="112">
        <f t="shared" si="2"/>
        <v>13</v>
      </c>
    </row>
    <row r="161" spans="1:9" ht="47.25">
      <c r="A161" s="20" t="s">
        <v>280</v>
      </c>
      <c r="B161" s="100" t="s">
        <v>281</v>
      </c>
      <c r="C161" s="112">
        <v>0</v>
      </c>
      <c r="D161" s="112">
        <v>0</v>
      </c>
      <c r="E161" s="112">
        <v>0</v>
      </c>
      <c r="F161" s="93">
        <v>0</v>
      </c>
      <c r="G161" s="93">
        <v>0</v>
      </c>
      <c r="H161" s="93">
        <v>0</v>
      </c>
      <c r="I161" s="112">
        <f t="shared" si="2"/>
        <v>0</v>
      </c>
    </row>
    <row r="162" spans="1:9" ht="94.5">
      <c r="A162" s="20" t="s">
        <v>282</v>
      </c>
      <c r="B162" s="100" t="s">
        <v>283</v>
      </c>
      <c r="C162" s="112">
        <v>6</v>
      </c>
      <c r="D162" s="112">
        <v>6</v>
      </c>
      <c r="E162" s="112">
        <v>6</v>
      </c>
      <c r="F162" s="26">
        <v>9</v>
      </c>
      <c r="G162" s="26">
        <v>9</v>
      </c>
      <c r="H162" s="26">
        <v>9</v>
      </c>
      <c r="I162" s="112">
        <f t="shared" si="2"/>
        <v>15</v>
      </c>
    </row>
    <row r="163" spans="1:9" ht="31.5">
      <c r="A163" s="20" t="s">
        <v>284</v>
      </c>
      <c r="B163" s="100" t="s">
        <v>50</v>
      </c>
      <c r="C163" s="112">
        <v>0</v>
      </c>
      <c r="D163" s="112">
        <v>0</v>
      </c>
      <c r="E163" s="112">
        <v>0</v>
      </c>
      <c r="F163" s="26">
        <v>0</v>
      </c>
      <c r="G163" s="26">
        <v>0</v>
      </c>
      <c r="H163" s="26">
        <v>0</v>
      </c>
      <c r="I163" s="112">
        <f t="shared" si="2"/>
        <v>0</v>
      </c>
    </row>
    <row r="164" spans="1:9">
      <c r="A164" s="20" t="s">
        <v>285</v>
      </c>
      <c r="B164" s="100" t="s">
        <v>286</v>
      </c>
      <c r="C164" s="112"/>
      <c r="D164" s="112"/>
      <c r="E164" s="112"/>
      <c r="F164" s="26"/>
      <c r="G164" s="26"/>
      <c r="H164" s="26"/>
      <c r="I164" s="112">
        <f t="shared" si="2"/>
        <v>0</v>
      </c>
    </row>
    <row r="165" spans="1:9" ht="63">
      <c r="A165" s="20" t="s">
        <v>287</v>
      </c>
      <c r="B165" s="100" t="s">
        <v>288</v>
      </c>
      <c r="C165" s="112">
        <v>0</v>
      </c>
      <c r="D165" s="112">
        <v>0</v>
      </c>
      <c r="E165" s="112">
        <v>0</v>
      </c>
      <c r="F165" s="93">
        <v>0</v>
      </c>
      <c r="G165" s="93">
        <v>0</v>
      </c>
      <c r="H165" s="93">
        <v>0</v>
      </c>
      <c r="I165" s="112">
        <f t="shared" si="2"/>
        <v>0</v>
      </c>
    </row>
    <row r="166" spans="1:9" ht="31.5">
      <c r="A166" s="20" t="s">
        <v>289</v>
      </c>
      <c r="B166" s="100" t="s">
        <v>290</v>
      </c>
      <c r="C166" s="112">
        <v>1</v>
      </c>
      <c r="D166" s="112">
        <v>1</v>
      </c>
      <c r="E166" s="112">
        <v>1</v>
      </c>
      <c r="F166" s="93">
        <v>0</v>
      </c>
      <c r="G166" s="93">
        <v>0</v>
      </c>
      <c r="H166" s="93">
        <v>0</v>
      </c>
      <c r="I166" s="112">
        <f t="shared" si="2"/>
        <v>1</v>
      </c>
    </row>
    <row r="167" spans="1:9" ht="47.25">
      <c r="A167" s="20" t="s">
        <v>291</v>
      </c>
      <c r="B167" s="100" t="s">
        <v>292</v>
      </c>
      <c r="C167" s="112">
        <v>0</v>
      </c>
      <c r="D167" s="112">
        <v>0</v>
      </c>
      <c r="E167" s="112">
        <v>0</v>
      </c>
      <c r="F167" s="93">
        <v>0</v>
      </c>
      <c r="G167" s="93">
        <v>0</v>
      </c>
      <c r="H167" s="93">
        <v>0</v>
      </c>
      <c r="I167" s="112">
        <f t="shared" si="2"/>
        <v>0</v>
      </c>
    </row>
    <row r="168" spans="1:9" ht="31.5">
      <c r="A168" s="20" t="s">
        <v>293</v>
      </c>
      <c r="B168" s="100" t="s">
        <v>294</v>
      </c>
      <c r="C168" s="112">
        <v>0</v>
      </c>
      <c r="D168" s="112">
        <v>0</v>
      </c>
      <c r="E168" s="112">
        <v>0</v>
      </c>
      <c r="F168" s="93">
        <v>0</v>
      </c>
      <c r="G168" s="93">
        <v>0</v>
      </c>
      <c r="H168" s="93">
        <v>0</v>
      </c>
      <c r="I168" s="112">
        <f t="shared" si="2"/>
        <v>0</v>
      </c>
    </row>
    <row r="169" spans="1:9">
      <c r="A169" s="20" t="s">
        <v>295</v>
      </c>
      <c r="B169" s="100" t="s">
        <v>296</v>
      </c>
      <c r="C169" s="112"/>
      <c r="D169" s="112"/>
      <c r="E169" s="112"/>
      <c r="F169" s="26"/>
      <c r="G169" s="26"/>
      <c r="H169" s="26"/>
      <c r="I169" s="112">
        <f t="shared" si="2"/>
        <v>0</v>
      </c>
    </row>
    <row r="170" spans="1:9" ht="63">
      <c r="A170" s="20" t="s">
        <v>297</v>
      </c>
      <c r="B170" s="100" t="s">
        <v>298</v>
      </c>
      <c r="C170" s="112">
        <v>4</v>
      </c>
      <c r="D170" s="112">
        <v>4</v>
      </c>
      <c r="E170" s="112">
        <v>4</v>
      </c>
      <c r="F170" s="93">
        <v>0</v>
      </c>
      <c r="G170" s="93">
        <v>0</v>
      </c>
      <c r="H170" s="93">
        <v>0</v>
      </c>
      <c r="I170" s="112">
        <f t="shared" si="2"/>
        <v>4</v>
      </c>
    </row>
    <row r="171" spans="1:9" ht="31.5">
      <c r="A171" s="20" t="s">
        <v>299</v>
      </c>
      <c r="B171" s="100" t="s">
        <v>50</v>
      </c>
      <c r="C171" s="112">
        <v>0</v>
      </c>
      <c r="D171" s="112">
        <v>0</v>
      </c>
      <c r="E171" s="112">
        <v>0</v>
      </c>
      <c r="F171" s="26">
        <v>1</v>
      </c>
      <c r="G171" s="26">
        <v>1</v>
      </c>
      <c r="H171" s="26">
        <v>0</v>
      </c>
      <c r="I171" s="112">
        <f t="shared" si="2"/>
        <v>0</v>
      </c>
    </row>
    <row r="172" spans="1:9" ht="31.5">
      <c r="A172" s="20" t="s">
        <v>300</v>
      </c>
      <c r="B172" s="100" t="s">
        <v>301</v>
      </c>
      <c r="C172" s="112">
        <v>0</v>
      </c>
      <c r="D172" s="112">
        <v>0</v>
      </c>
      <c r="E172" s="112">
        <v>0</v>
      </c>
      <c r="F172" s="93">
        <v>0</v>
      </c>
      <c r="G172" s="93">
        <v>0</v>
      </c>
      <c r="H172" s="93">
        <v>0</v>
      </c>
      <c r="I172" s="112">
        <f t="shared" si="2"/>
        <v>0</v>
      </c>
    </row>
    <row r="173" spans="1:9">
      <c r="A173" s="20" t="s">
        <v>302</v>
      </c>
      <c r="B173" s="100" t="s">
        <v>303</v>
      </c>
      <c r="C173" s="112"/>
      <c r="D173" s="112"/>
      <c r="E173" s="112"/>
      <c r="F173" s="26"/>
      <c r="G173" s="26"/>
      <c r="H173" s="26"/>
      <c r="I173" s="112">
        <f t="shared" si="2"/>
        <v>0</v>
      </c>
    </row>
    <row r="174" spans="1:9" ht="31.5">
      <c r="A174" s="20" t="s">
        <v>304</v>
      </c>
      <c r="B174" s="40" t="s">
        <v>404</v>
      </c>
      <c r="C174" s="112">
        <v>6</v>
      </c>
      <c r="D174" s="112">
        <v>6</v>
      </c>
      <c r="E174" s="112">
        <v>5</v>
      </c>
      <c r="F174" s="26">
        <v>9</v>
      </c>
      <c r="G174" s="26">
        <v>9</v>
      </c>
      <c r="H174" s="26">
        <v>1</v>
      </c>
      <c r="I174" s="112">
        <f t="shared" si="2"/>
        <v>6</v>
      </c>
    </row>
    <row r="175" spans="1:9" ht="47.25">
      <c r="A175" s="20" t="s">
        <v>305</v>
      </c>
      <c r="B175" s="100" t="s">
        <v>306</v>
      </c>
      <c r="C175" s="112">
        <v>0</v>
      </c>
      <c r="D175" s="112">
        <v>0</v>
      </c>
      <c r="E175" s="112">
        <v>0</v>
      </c>
      <c r="F175" s="93">
        <v>0</v>
      </c>
      <c r="G175" s="93">
        <v>0</v>
      </c>
      <c r="H175" s="93">
        <v>0</v>
      </c>
      <c r="I175" s="112">
        <f t="shared" si="2"/>
        <v>0</v>
      </c>
    </row>
    <row r="176" spans="1:9" ht="31.5">
      <c r="A176" s="20" t="s">
        <v>307</v>
      </c>
      <c r="B176" s="100" t="s">
        <v>308</v>
      </c>
      <c r="C176" s="112"/>
      <c r="D176" s="112"/>
      <c r="E176" s="112"/>
      <c r="F176" s="26"/>
      <c r="G176" s="26"/>
      <c r="H176" s="26"/>
      <c r="I176" s="112">
        <f t="shared" si="2"/>
        <v>0</v>
      </c>
    </row>
    <row r="177" spans="1:9" ht="47.25">
      <c r="A177" s="20" t="s">
        <v>309</v>
      </c>
      <c r="B177" s="40" t="s">
        <v>382</v>
      </c>
      <c r="C177" s="112">
        <v>8</v>
      </c>
      <c r="D177" s="112">
        <v>5</v>
      </c>
      <c r="E177" s="112">
        <v>4</v>
      </c>
      <c r="F177" s="26">
        <v>74</v>
      </c>
      <c r="G177" s="26">
        <v>74</v>
      </c>
      <c r="H177" s="26">
        <v>5</v>
      </c>
      <c r="I177" s="112">
        <f t="shared" si="2"/>
        <v>9</v>
      </c>
    </row>
    <row r="178" spans="1:9" ht="161.25" customHeight="1">
      <c r="A178" s="20" t="s">
        <v>310</v>
      </c>
      <c r="B178" s="100" t="s">
        <v>398</v>
      </c>
      <c r="C178" s="112">
        <v>0</v>
      </c>
      <c r="D178" s="112">
        <v>0</v>
      </c>
      <c r="E178" s="112">
        <v>0</v>
      </c>
      <c r="F178" s="26">
        <v>3</v>
      </c>
      <c r="G178" s="26">
        <v>3</v>
      </c>
      <c r="H178" s="26">
        <v>1</v>
      </c>
      <c r="I178" s="112">
        <f t="shared" si="2"/>
        <v>1</v>
      </c>
    </row>
    <row r="179" spans="1:9">
      <c r="A179" s="20" t="s">
        <v>311</v>
      </c>
      <c r="B179" s="100" t="s">
        <v>312</v>
      </c>
      <c r="C179" s="112"/>
      <c r="D179" s="112"/>
      <c r="E179" s="112"/>
      <c r="F179" s="26"/>
      <c r="G179" s="26"/>
      <c r="H179" s="26"/>
      <c r="I179" s="112">
        <f t="shared" si="2"/>
        <v>0</v>
      </c>
    </row>
    <row r="180" spans="1:9" ht="63">
      <c r="A180" s="20" t="s">
        <v>313</v>
      </c>
      <c r="B180" s="100" t="s">
        <v>314</v>
      </c>
      <c r="C180" s="112">
        <v>9</v>
      </c>
      <c r="D180" s="112">
        <v>9</v>
      </c>
      <c r="E180" s="112">
        <v>1</v>
      </c>
      <c r="F180" s="26">
        <v>11</v>
      </c>
      <c r="G180" s="26">
        <v>11</v>
      </c>
      <c r="H180" s="26">
        <v>2</v>
      </c>
      <c r="I180" s="112">
        <f t="shared" si="2"/>
        <v>3</v>
      </c>
    </row>
    <row r="181" spans="1:9" ht="31.5">
      <c r="A181" s="20" t="s">
        <v>315</v>
      </c>
      <c r="B181" s="100" t="s">
        <v>50</v>
      </c>
      <c r="C181" s="112">
        <v>0</v>
      </c>
      <c r="D181" s="112">
        <v>0</v>
      </c>
      <c r="E181" s="112">
        <v>0</v>
      </c>
      <c r="F181" s="26">
        <v>3</v>
      </c>
      <c r="G181" s="26">
        <v>2</v>
      </c>
      <c r="H181" s="26">
        <v>4</v>
      </c>
      <c r="I181" s="112">
        <f t="shared" si="2"/>
        <v>4</v>
      </c>
    </row>
    <row r="182" spans="1:9">
      <c r="A182" s="20" t="s">
        <v>316</v>
      </c>
      <c r="B182" s="100" t="s">
        <v>317</v>
      </c>
      <c r="C182" s="112"/>
      <c r="D182" s="112"/>
      <c r="E182" s="112"/>
      <c r="F182" s="26"/>
      <c r="G182" s="26"/>
      <c r="H182" s="26"/>
      <c r="I182" s="112">
        <f t="shared" si="2"/>
        <v>0</v>
      </c>
    </row>
    <row r="183" spans="1:9" ht="66.75" customHeight="1">
      <c r="A183" s="20" t="s">
        <v>318</v>
      </c>
      <c r="B183" s="100" t="s">
        <v>319</v>
      </c>
      <c r="C183" s="112">
        <v>57</v>
      </c>
      <c r="D183" s="112">
        <v>57</v>
      </c>
      <c r="E183" s="112">
        <v>54</v>
      </c>
      <c r="F183" s="26">
        <v>85</v>
      </c>
      <c r="G183" s="26">
        <v>85</v>
      </c>
      <c r="H183" s="26">
        <v>61</v>
      </c>
      <c r="I183" s="112">
        <f t="shared" si="2"/>
        <v>115</v>
      </c>
    </row>
    <row r="184" spans="1:9" ht="31.5">
      <c r="A184" s="20" t="s">
        <v>320</v>
      </c>
      <c r="B184" s="100" t="s">
        <v>50</v>
      </c>
      <c r="C184" s="112">
        <v>39</v>
      </c>
      <c r="D184" s="112">
        <v>32</v>
      </c>
      <c r="E184" s="112">
        <v>32</v>
      </c>
      <c r="F184" s="26">
        <v>77</v>
      </c>
      <c r="G184" s="26">
        <v>66</v>
      </c>
      <c r="H184" s="26">
        <v>14</v>
      </c>
      <c r="I184" s="112">
        <f t="shared" si="2"/>
        <v>46</v>
      </c>
    </row>
    <row r="185" spans="1:9" ht="78.75">
      <c r="A185" s="20" t="s">
        <v>321</v>
      </c>
      <c r="B185" s="100" t="s">
        <v>322</v>
      </c>
      <c r="C185" s="112">
        <v>12</v>
      </c>
      <c r="D185" s="112">
        <v>12</v>
      </c>
      <c r="E185" s="112">
        <v>12</v>
      </c>
      <c r="F185" s="26">
        <v>18</v>
      </c>
      <c r="G185" s="26">
        <v>18</v>
      </c>
      <c r="H185" s="26">
        <v>20</v>
      </c>
      <c r="I185" s="112">
        <f t="shared" si="2"/>
        <v>32</v>
      </c>
    </row>
    <row r="186" spans="1:9">
      <c r="A186" s="20" t="s">
        <v>323</v>
      </c>
      <c r="B186" s="100" t="s">
        <v>324</v>
      </c>
      <c r="C186" s="112"/>
      <c r="D186" s="112"/>
      <c r="E186" s="112"/>
      <c r="F186" s="26"/>
      <c r="G186" s="26"/>
      <c r="H186" s="26"/>
      <c r="I186" s="112">
        <f t="shared" si="2"/>
        <v>0</v>
      </c>
    </row>
    <row r="187" spans="1:9" ht="78.75">
      <c r="A187" s="20" t="s">
        <v>325</v>
      </c>
      <c r="B187" s="40" t="s">
        <v>387</v>
      </c>
      <c r="C187" s="112">
        <v>5</v>
      </c>
      <c r="D187" s="112">
        <v>5</v>
      </c>
      <c r="E187" s="112">
        <v>4</v>
      </c>
      <c r="F187" s="44">
        <v>8</v>
      </c>
      <c r="G187" s="44">
        <v>8</v>
      </c>
      <c r="H187" s="44">
        <v>3</v>
      </c>
      <c r="I187" s="112">
        <f t="shared" si="2"/>
        <v>7</v>
      </c>
    </row>
    <row r="188" spans="1:9" ht="78.75">
      <c r="A188" s="20" t="s">
        <v>326</v>
      </c>
      <c r="B188" s="40" t="s">
        <v>388</v>
      </c>
      <c r="C188" s="112">
        <v>6</v>
      </c>
      <c r="D188" s="112">
        <v>6</v>
      </c>
      <c r="E188" s="112">
        <v>2</v>
      </c>
      <c r="F188" s="26">
        <v>26</v>
      </c>
      <c r="G188" s="26">
        <v>26</v>
      </c>
      <c r="H188" s="26">
        <v>5</v>
      </c>
      <c r="I188" s="112">
        <f t="shared" si="2"/>
        <v>7</v>
      </c>
    </row>
    <row r="189" spans="1:9" ht="47.25">
      <c r="A189" s="20" t="s">
        <v>328</v>
      </c>
      <c r="B189" s="100" t="s">
        <v>327</v>
      </c>
      <c r="C189" s="112">
        <v>3</v>
      </c>
      <c r="D189" s="112">
        <v>3</v>
      </c>
      <c r="E189" s="112">
        <v>3</v>
      </c>
      <c r="F189" s="26">
        <v>2</v>
      </c>
      <c r="G189" s="26">
        <v>2</v>
      </c>
      <c r="H189" s="26">
        <v>2</v>
      </c>
      <c r="I189" s="112">
        <f t="shared" si="2"/>
        <v>5</v>
      </c>
    </row>
    <row r="190" spans="1:9" ht="47.25">
      <c r="A190" s="20" t="s">
        <v>329</v>
      </c>
      <c r="B190" s="100" t="s">
        <v>74</v>
      </c>
      <c r="C190" s="112">
        <v>3</v>
      </c>
      <c r="D190" s="112">
        <v>3</v>
      </c>
      <c r="E190" s="112">
        <v>0</v>
      </c>
      <c r="F190" s="26">
        <v>7</v>
      </c>
      <c r="G190" s="26">
        <v>7</v>
      </c>
      <c r="H190" s="26">
        <v>0</v>
      </c>
      <c r="I190" s="112">
        <f t="shared" si="2"/>
        <v>0</v>
      </c>
    </row>
    <row r="191" spans="1:9" ht="31.5">
      <c r="A191" s="20" t="s">
        <v>331</v>
      </c>
      <c r="B191" s="100" t="s">
        <v>330</v>
      </c>
      <c r="C191" s="112">
        <v>1</v>
      </c>
      <c r="D191" s="112">
        <v>1</v>
      </c>
      <c r="E191" s="112">
        <v>1</v>
      </c>
      <c r="F191" s="26">
        <v>3</v>
      </c>
      <c r="G191" s="26">
        <v>3</v>
      </c>
      <c r="H191" s="26">
        <v>0</v>
      </c>
      <c r="I191" s="112">
        <f t="shared" si="2"/>
        <v>1</v>
      </c>
    </row>
    <row r="192" spans="1:9" ht="31.5">
      <c r="A192" s="20" t="s">
        <v>389</v>
      </c>
      <c r="B192" s="100" t="s">
        <v>332</v>
      </c>
      <c r="C192" s="112">
        <v>70</v>
      </c>
      <c r="D192" s="112">
        <v>61</v>
      </c>
      <c r="E192" s="112">
        <v>10</v>
      </c>
      <c r="F192" s="26">
        <v>107</v>
      </c>
      <c r="G192" s="26">
        <v>49</v>
      </c>
      <c r="H192" s="26">
        <v>4</v>
      </c>
      <c r="I192" s="112">
        <f t="shared" si="2"/>
        <v>14</v>
      </c>
    </row>
    <row r="193" spans="1:9">
      <c r="A193" s="20" t="s">
        <v>333</v>
      </c>
      <c r="B193" s="100" t="s">
        <v>334</v>
      </c>
      <c r="C193" s="112"/>
      <c r="D193" s="112"/>
      <c r="E193" s="112"/>
      <c r="F193" s="26"/>
      <c r="G193" s="26"/>
      <c r="H193" s="26"/>
      <c r="I193" s="112">
        <f t="shared" si="2"/>
        <v>0</v>
      </c>
    </row>
    <row r="194" spans="1:9" ht="63">
      <c r="A194" s="20" t="s">
        <v>335</v>
      </c>
      <c r="B194" s="100" t="s">
        <v>336</v>
      </c>
      <c r="C194" s="112">
        <v>8</v>
      </c>
      <c r="D194" s="112">
        <v>8</v>
      </c>
      <c r="E194" s="112">
        <v>1</v>
      </c>
      <c r="F194" s="26">
        <v>46</v>
      </c>
      <c r="G194" s="26">
        <v>46</v>
      </c>
      <c r="H194" s="26">
        <v>10</v>
      </c>
      <c r="I194" s="112">
        <f t="shared" si="2"/>
        <v>11</v>
      </c>
    </row>
    <row r="195" spans="1:9" ht="47.25">
      <c r="A195" s="20" t="s">
        <v>337</v>
      </c>
      <c r="B195" s="100" t="s">
        <v>338</v>
      </c>
      <c r="C195" s="112">
        <v>0</v>
      </c>
      <c r="D195" s="112">
        <v>0</v>
      </c>
      <c r="E195" s="112">
        <v>0</v>
      </c>
      <c r="F195" s="93">
        <v>0</v>
      </c>
      <c r="G195" s="93">
        <v>0</v>
      </c>
      <c r="H195" s="93">
        <v>0</v>
      </c>
      <c r="I195" s="112">
        <f t="shared" si="2"/>
        <v>0</v>
      </c>
    </row>
    <row r="196" spans="1:9" ht="31.5">
      <c r="A196" s="20" t="s">
        <v>339</v>
      </c>
      <c r="B196" s="100" t="s">
        <v>340</v>
      </c>
      <c r="C196" s="112">
        <v>0</v>
      </c>
      <c r="D196" s="112">
        <v>0</v>
      </c>
      <c r="E196" s="112">
        <v>0</v>
      </c>
      <c r="F196" s="93">
        <v>0</v>
      </c>
      <c r="G196" s="93">
        <v>0</v>
      </c>
      <c r="H196" s="93">
        <v>0</v>
      </c>
      <c r="I196" s="112">
        <f t="shared" si="2"/>
        <v>0</v>
      </c>
    </row>
    <row r="197" spans="1:9" ht="31.5">
      <c r="A197" s="20" t="s">
        <v>341</v>
      </c>
      <c r="B197" s="100" t="s">
        <v>342</v>
      </c>
      <c r="C197" s="112">
        <v>0</v>
      </c>
      <c r="D197" s="112">
        <v>0</v>
      </c>
      <c r="E197" s="112">
        <v>0</v>
      </c>
      <c r="F197" s="93">
        <v>0</v>
      </c>
      <c r="G197" s="93">
        <v>0</v>
      </c>
      <c r="H197" s="93">
        <v>0</v>
      </c>
      <c r="I197" s="112">
        <f t="shared" si="2"/>
        <v>0</v>
      </c>
    </row>
    <row r="198" spans="1:9" ht="31.5">
      <c r="A198" s="20" t="s">
        <v>343</v>
      </c>
      <c r="B198" s="100" t="s">
        <v>344</v>
      </c>
      <c r="C198" s="112">
        <v>0</v>
      </c>
      <c r="D198" s="112">
        <v>0</v>
      </c>
      <c r="E198" s="112">
        <v>0</v>
      </c>
      <c r="F198" s="93">
        <v>0</v>
      </c>
      <c r="G198" s="93">
        <v>0</v>
      </c>
      <c r="H198" s="93">
        <v>0</v>
      </c>
      <c r="I198" s="112">
        <f t="shared" si="2"/>
        <v>0</v>
      </c>
    </row>
    <row r="199" spans="1:9" ht="33" customHeight="1">
      <c r="A199" s="20" t="s">
        <v>345</v>
      </c>
      <c r="B199" s="100" t="s">
        <v>349</v>
      </c>
      <c r="C199" s="112"/>
      <c r="D199" s="112"/>
      <c r="E199" s="112"/>
      <c r="F199" s="26"/>
      <c r="G199" s="26"/>
      <c r="H199" s="26"/>
      <c r="I199" s="112">
        <f t="shared" si="2"/>
        <v>0</v>
      </c>
    </row>
    <row r="200" spans="1:9" ht="114.75" customHeight="1">
      <c r="A200" s="20" t="s">
        <v>346</v>
      </c>
      <c r="B200" s="22" t="s">
        <v>100</v>
      </c>
      <c r="C200" s="112">
        <v>1</v>
      </c>
      <c r="D200" s="112">
        <v>1</v>
      </c>
      <c r="E200" s="112">
        <v>0</v>
      </c>
      <c r="F200" s="26">
        <v>13</v>
      </c>
      <c r="G200" s="26">
        <v>13</v>
      </c>
      <c r="H200" s="26">
        <v>4</v>
      </c>
      <c r="I200" s="112">
        <f t="shared" si="2"/>
        <v>4</v>
      </c>
    </row>
    <row r="201" spans="1:9" ht="94.5">
      <c r="A201" s="20" t="s">
        <v>350</v>
      </c>
      <c r="B201" s="22" t="s">
        <v>78</v>
      </c>
      <c r="C201" s="112">
        <v>2</v>
      </c>
      <c r="D201" s="112">
        <v>2</v>
      </c>
      <c r="E201" s="112">
        <v>1</v>
      </c>
      <c r="F201" s="26">
        <v>254</v>
      </c>
      <c r="G201" s="26">
        <v>236</v>
      </c>
      <c r="H201" s="26">
        <v>28</v>
      </c>
      <c r="I201" s="112">
        <f t="shared" si="2"/>
        <v>29</v>
      </c>
    </row>
    <row r="202" spans="1:9" ht="78.75">
      <c r="A202" s="20" t="s">
        <v>351</v>
      </c>
      <c r="B202" s="22" t="s">
        <v>187</v>
      </c>
      <c r="C202" s="112">
        <v>11</v>
      </c>
      <c r="D202" s="112">
        <v>11</v>
      </c>
      <c r="E202" s="112">
        <v>9</v>
      </c>
      <c r="F202" s="26">
        <v>19</v>
      </c>
      <c r="G202" s="26">
        <v>19</v>
      </c>
      <c r="H202" s="26">
        <v>5</v>
      </c>
      <c r="I202" s="112">
        <f t="shared" si="2"/>
        <v>14</v>
      </c>
    </row>
    <row r="203" spans="1:9" ht="126">
      <c r="A203" s="20" t="s">
        <v>352</v>
      </c>
      <c r="B203" s="22" t="s">
        <v>48</v>
      </c>
      <c r="C203" s="112">
        <v>11</v>
      </c>
      <c r="D203" s="112">
        <v>11</v>
      </c>
      <c r="E203" s="112">
        <v>0</v>
      </c>
      <c r="F203" s="26">
        <v>24</v>
      </c>
      <c r="G203" s="26">
        <v>21</v>
      </c>
      <c r="H203" s="26">
        <v>2</v>
      </c>
      <c r="I203" s="112">
        <f t="shared" si="2"/>
        <v>2</v>
      </c>
    </row>
    <row r="204" spans="1:9" ht="126">
      <c r="A204" s="20" t="s">
        <v>353</v>
      </c>
      <c r="B204" s="22" t="s">
        <v>164</v>
      </c>
      <c r="C204" s="112">
        <v>4</v>
      </c>
      <c r="D204" s="112">
        <v>4</v>
      </c>
      <c r="E204" s="112">
        <v>2</v>
      </c>
      <c r="F204" s="26">
        <v>7</v>
      </c>
      <c r="G204" s="26">
        <v>7</v>
      </c>
      <c r="H204" s="26">
        <v>3</v>
      </c>
      <c r="I204" s="112">
        <f t="shared" si="2"/>
        <v>5</v>
      </c>
    </row>
    <row r="205" spans="1:9" ht="78.75">
      <c r="A205" s="20" t="s">
        <v>354</v>
      </c>
      <c r="B205" s="40" t="s">
        <v>374</v>
      </c>
      <c r="C205" s="112">
        <v>1</v>
      </c>
      <c r="D205" s="112">
        <v>1</v>
      </c>
      <c r="E205" s="112">
        <v>0</v>
      </c>
      <c r="F205" s="26">
        <v>3</v>
      </c>
      <c r="G205" s="26">
        <v>3</v>
      </c>
      <c r="H205" s="26">
        <v>0</v>
      </c>
      <c r="I205" s="112">
        <f t="shared" si="2"/>
        <v>0</v>
      </c>
    </row>
    <row r="206" spans="1:9" ht="35.25" customHeight="1">
      <c r="A206" s="20" t="s">
        <v>375</v>
      </c>
      <c r="B206" s="40" t="s">
        <v>376</v>
      </c>
      <c r="C206" s="112">
        <v>0</v>
      </c>
      <c r="D206" s="112">
        <v>0</v>
      </c>
      <c r="E206" s="112">
        <v>0</v>
      </c>
      <c r="F206" s="93">
        <v>0</v>
      </c>
      <c r="G206" s="93">
        <v>0</v>
      </c>
      <c r="H206" s="93">
        <v>0</v>
      </c>
      <c r="I206" s="112">
        <f t="shared" si="2"/>
        <v>0</v>
      </c>
    </row>
    <row r="207" spans="1:9" ht="110.25">
      <c r="A207" s="20" t="s">
        <v>377</v>
      </c>
      <c r="B207" s="40" t="s">
        <v>378</v>
      </c>
      <c r="C207" s="112">
        <v>0</v>
      </c>
      <c r="D207" s="112">
        <v>0</v>
      </c>
      <c r="E207" s="112">
        <v>0</v>
      </c>
      <c r="F207" s="93">
        <v>0</v>
      </c>
      <c r="G207" s="93">
        <v>0</v>
      </c>
      <c r="H207" s="93">
        <v>0</v>
      </c>
      <c r="I207" s="112">
        <f t="shared" si="2"/>
        <v>0</v>
      </c>
    </row>
    <row r="208" spans="1:9" ht="47.25">
      <c r="A208" s="20" t="s">
        <v>390</v>
      </c>
      <c r="B208" s="40" t="s">
        <v>391</v>
      </c>
      <c r="C208" s="112">
        <v>0</v>
      </c>
      <c r="D208" s="112">
        <v>0</v>
      </c>
      <c r="E208" s="112">
        <v>0</v>
      </c>
      <c r="F208" s="47">
        <v>622</v>
      </c>
      <c r="G208" s="47">
        <v>412</v>
      </c>
      <c r="H208" s="47">
        <v>117</v>
      </c>
      <c r="I208" s="112">
        <f t="shared" si="2"/>
        <v>117</v>
      </c>
    </row>
    <row r="209" spans="1:9" ht="21.75" customHeight="1">
      <c r="A209" s="166" t="s">
        <v>359</v>
      </c>
      <c r="B209" s="159"/>
      <c r="C209" s="112">
        <f t="shared" ref="C209:D209" si="3">SUM(C18:C208)</f>
        <v>1651</v>
      </c>
      <c r="D209" s="112">
        <f t="shared" si="3"/>
        <v>1469</v>
      </c>
      <c r="E209" s="112">
        <f>SUM(E18:E208)</f>
        <v>789</v>
      </c>
      <c r="F209" s="93">
        <f t="shared" ref="F209:H209" si="4">SUM(F18:F208)</f>
        <v>5907</v>
      </c>
      <c r="G209" s="93">
        <f t="shared" si="4"/>
        <v>4529</v>
      </c>
      <c r="H209" s="93">
        <f t="shared" si="4"/>
        <v>1326</v>
      </c>
      <c r="I209" s="112">
        <f t="shared" si="2"/>
        <v>2115</v>
      </c>
    </row>
    <row r="210" spans="1:9">
      <c r="A210" s="136" t="s">
        <v>360</v>
      </c>
      <c r="B210" s="136"/>
      <c r="C210" s="136"/>
      <c r="D210" s="136"/>
      <c r="E210" s="136"/>
      <c r="F210" s="136"/>
      <c r="G210" s="136"/>
      <c r="H210" s="136"/>
      <c r="I210" s="136"/>
    </row>
    <row r="211" spans="1:9" ht="36.75" customHeight="1">
      <c r="A211" s="137" t="s">
        <v>411</v>
      </c>
      <c r="B211" s="137"/>
      <c r="C211" s="137"/>
      <c r="D211" s="137"/>
      <c r="E211" s="137"/>
      <c r="F211" s="137"/>
      <c r="G211" s="137"/>
      <c r="H211" s="137"/>
      <c r="I211" s="137"/>
    </row>
    <row r="212" spans="1:9" ht="8.25" customHeight="1">
      <c r="B212" s="98"/>
    </row>
    <row r="213" spans="1:9">
      <c r="A213" s="158" t="s">
        <v>396</v>
      </c>
      <c r="B213" s="158"/>
      <c r="C213" s="27"/>
      <c r="D213" s="152">
        <v>45901</v>
      </c>
      <c r="E213" s="152"/>
      <c r="F213" s="30"/>
      <c r="G213" s="27"/>
      <c r="H213" s="27"/>
      <c r="I213" s="28"/>
    </row>
    <row r="214" spans="1:9">
      <c r="A214" s="151" t="s">
        <v>357</v>
      </c>
      <c r="B214" s="151"/>
      <c r="C214" s="27"/>
      <c r="D214" s="153" t="s">
        <v>358</v>
      </c>
      <c r="E214" s="153"/>
      <c r="F214" s="27"/>
      <c r="G214" s="27"/>
      <c r="H214" s="27"/>
      <c r="I214" s="28"/>
    </row>
  </sheetData>
  <mergeCells count="24">
    <mergeCell ref="A214:B214"/>
    <mergeCell ref="D214:E214"/>
    <mergeCell ref="A210:I210"/>
    <mergeCell ref="A211:I211"/>
    <mergeCell ref="A213:B213"/>
    <mergeCell ref="D213:E213"/>
    <mergeCell ref="F14:G14"/>
    <mergeCell ref="H14:H15"/>
    <mergeCell ref="A8:I8"/>
    <mergeCell ref="A9:I9"/>
    <mergeCell ref="A11:I11"/>
    <mergeCell ref="A13:A15"/>
    <mergeCell ref="B13:B15"/>
    <mergeCell ref="C13:E13"/>
    <mergeCell ref="F13:H13"/>
    <mergeCell ref="I13:I15"/>
    <mergeCell ref="C14:D14"/>
    <mergeCell ref="E14:E15"/>
    <mergeCell ref="A209:B209"/>
    <mergeCell ref="A4:I4"/>
    <mergeCell ref="A5:I5"/>
    <mergeCell ref="A6:I6"/>
    <mergeCell ref="A12:I12"/>
    <mergeCell ref="A1:I1"/>
  </mergeCells>
  <pageMargins left="0.70866141732283472" right="0.70866141732283472" top="0.74803149606299213" bottom="0.55118110236220474" header="0.31496062992125984" footer="0.31496062992125984"/>
  <pageSetup paperSize="9" scale="90" orientation="landscape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J214"/>
  <sheetViews>
    <sheetView workbookViewId="0">
      <selection activeCell="L15" sqref="L15"/>
    </sheetView>
  </sheetViews>
  <sheetFormatPr defaultRowHeight="15.75"/>
  <cols>
    <col min="1" max="1" width="7.28515625" style="1" customWidth="1"/>
    <col min="2" max="2" width="35.28515625" style="1" customWidth="1"/>
    <col min="3" max="4" width="12.5703125" style="1" customWidth="1"/>
    <col min="5" max="5" width="19.140625" style="1" customWidth="1"/>
    <col min="6" max="6" width="12.42578125" style="1" customWidth="1"/>
    <col min="7" max="7" width="12.5703125" style="1" customWidth="1"/>
    <col min="8" max="8" width="20.28515625" style="1" customWidth="1"/>
    <col min="9" max="9" width="13" style="1" customWidth="1"/>
    <col min="10" max="16384" width="9.140625" style="1"/>
  </cols>
  <sheetData>
    <row r="1" spans="1:10" s="114" customFormat="1">
      <c r="A1" s="142" t="s">
        <v>444</v>
      </c>
      <c r="B1" s="142"/>
      <c r="C1" s="142"/>
      <c r="D1" s="142"/>
      <c r="E1" s="142"/>
      <c r="F1" s="142"/>
      <c r="G1" s="142"/>
      <c r="H1" s="142"/>
      <c r="I1" s="142"/>
      <c r="J1" s="113"/>
    </row>
    <row r="2" spans="1:10" s="114" customFormat="1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s="114" customFormat="1" ht="15">
      <c r="A3" s="115"/>
      <c r="B3" s="116"/>
      <c r="C3" s="115"/>
      <c r="D3" s="115"/>
      <c r="E3" s="115"/>
      <c r="F3" s="115"/>
      <c r="G3" s="115"/>
      <c r="H3" s="115"/>
      <c r="I3" s="115"/>
      <c r="J3" s="115"/>
    </row>
    <row r="4" spans="1:10" s="114" customFormat="1" ht="15">
      <c r="A4" s="130" t="s">
        <v>424</v>
      </c>
      <c r="B4" s="130"/>
      <c r="C4" s="130"/>
      <c r="D4" s="130"/>
      <c r="E4" s="130"/>
      <c r="F4" s="130"/>
      <c r="G4" s="130"/>
      <c r="H4" s="130"/>
      <c r="I4" s="130"/>
      <c r="J4" s="117"/>
    </row>
    <row r="5" spans="1:10" s="114" customFormat="1" ht="15">
      <c r="A5" s="130" t="s">
        <v>445</v>
      </c>
      <c r="B5" s="130"/>
      <c r="C5" s="130"/>
      <c r="D5" s="130"/>
      <c r="E5" s="130"/>
      <c r="F5" s="130"/>
      <c r="G5" s="130"/>
      <c r="H5" s="130"/>
      <c r="I5" s="130"/>
      <c r="J5" s="117"/>
    </row>
    <row r="6" spans="1:10" s="114" customFormat="1" ht="15">
      <c r="A6" s="130" t="s">
        <v>428</v>
      </c>
      <c r="B6" s="130"/>
      <c r="C6" s="130"/>
      <c r="D6" s="130"/>
      <c r="E6" s="130"/>
      <c r="F6" s="130"/>
      <c r="G6" s="130"/>
      <c r="H6" s="130"/>
      <c r="I6" s="130"/>
      <c r="J6" s="117"/>
    </row>
    <row r="7" spans="1:10" s="114" customFormat="1" ht="15">
      <c r="A7" s="118"/>
      <c r="B7" s="119"/>
      <c r="C7" s="118"/>
      <c r="D7" s="118"/>
      <c r="E7" s="118"/>
      <c r="F7" s="118"/>
      <c r="G7" s="118"/>
      <c r="H7" s="118"/>
      <c r="I7" s="118"/>
      <c r="J7" s="118"/>
    </row>
    <row r="8" spans="1:10" s="114" customFormat="1" ht="15">
      <c r="A8" s="149" t="s">
        <v>12</v>
      </c>
      <c r="B8" s="149"/>
      <c r="C8" s="149"/>
      <c r="D8" s="149"/>
      <c r="E8" s="149"/>
      <c r="F8" s="149"/>
      <c r="G8" s="149"/>
      <c r="H8" s="149"/>
      <c r="I8" s="149"/>
      <c r="J8" s="120"/>
    </row>
    <row r="9" spans="1:10" s="114" customFormat="1" ht="15">
      <c r="A9" s="149" t="s">
        <v>426</v>
      </c>
      <c r="B9" s="149"/>
      <c r="C9" s="149"/>
      <c r="D9" s="149"/>
      <c r="E9" s="149"/>
      <c r="F9" s="149"/>
      <c r="G9" s="149"/>
      <c r="H9" s="149"/>
      <c r="I9" s="149"/>
      <c r="J9" s="120"/>
    </row>
    <row r="10" spans="1:10" s="114" customFormat="1" ht="15">
      <c r="A10" s="120"/>
      <c r="B10" s="121"/>
      <c r="C10" s="120"/>
      <c r="D10" s="120"/>
      <c r="E10" s="120"/>
      <c r="F10" s="120"/>
      <c r="G10" s="120"/>
      <c r="H10" s="120"/>
      <c r="I10" s="120"/>
      <c r="J10" s="120"/>
    </row>
    <row r="11" spans="1:10" s="114" customFormat="1" ht="15">
      <c r="A11" s="144" t="s">
        <v>447</v>
      </c>
      <c r="B11" s="144"/>
      <c r="C11" s="144"/>
      <c r="D11" s="144"/>
      <c r="E11" s="144"/>
      <c r="F11" s="144"/>
      <c r="G11" s="144"/>
      <c r="H11" s="144"/>
      <c r="I11" s="144"/>
      <c r="J11" s="120"/>
    </row>
    <row r="12" spans="1:10" s="114" customFormat="1" ht="15">
      <c r="A12" s="135"/>
      <c r="B12" s="135"/>
      <c r="C12" s="135"/>
      <c r="D12" s="135"/>
      <c r="E12" s="135"/>
      <c r="F12" s="135"/>
      <c r="G12" s="135"/>
      <c r="H12" s="135"/>
      <c r="I12" s="135"/>
      <c r="J12" s="122"/>
    </row>
    <row r="13" spans="1:10" ht="32.25" customHeight="1">
      <c r="A13" s="163" t="s">
        <v>0</v>
      </c>
      <c r="B13" s="163" t="s">
        <v>1</v>
      </c>
      <c r="C13" s="164" t="s">
        <v>15</v>
      </c>
      <c r="D13" s="164"/>
      <c r="E13" s="164"/>
      <c r="F13" s="165" t="s">
        <v>16</v>
      </c>
      <c r="G13" s="164"/>
      <c r="H13" s="164"/>
      <c r="I13" s="163" t="s">
        <v>17</v>
      </c>
    </row>
    <row r="14" spans="1:10" ht="32.25" customHeight="1">
      <c r="A14" s="163"/>
      <c r="B14" s="163"/>
      <c r="C14" s="128" t="s">
        <v>18</v>
      </c>
      <c r="D14" s="128"/>
      <c r="E14" s="148" t="s">
        <v>19</v>
      </c>
      <c r="F14" s="128" t="s">
        <v>18</v>
      </c>
      <c r="G14" s="128"/>
      <c r="H14" s="148" t="s">
        <v>19</v>
      </c>
      <c r="I14" s="163"/>
    </row>
    <row r="15" spans="1:10" ht="112.5" customHeight="1">
      <c r="A15" s="163"/>
      <c r="B15" s="163"/>
      <c r="C15" s="69" t="s">
        <v>20</v>
      </c>
      <c r="D15" s="69" t="s">
        <v>21</v>
      </c>
      <c r="E15" s="128"/>
      <c r="F15" s="69" t="s">
        <v>20</v>
      </c>
      <c r="G15" s="69" t="s">
        <v>21</v>
      </c>
      <c r="H15" s="128"/>
      <c r="I15" s="163"/>
    </row>
    <row r="16" spans="1:10" s="34" customFormat="1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</row>
    <row r="17" spans="1:9">
      <c r="A17" s="20">
        <v>1</v>
      </c>
      <c r="B17" s="41" t="s">
        <v>27</v>
      </c>
      <c r="C17" s="112"/>
      <c r="D17" s="112"/>
      <c r="E17" s="112"/>
      <c r="F17" s="70"/>
      <c r="G17" s="70"/>
      <c r="H17" s="70"/>
      <c r="I17" s="70"/>
    </row>
    <row r="18" spans="1:9" ht="63">
      <c r="A18" s="20" t="s">
        <v>28</v>
      </c>
      <c r="B18" s="100" t="s">
        <v>29</v>
      </c>
      <c r="C18" s="112">
        <v>16</v>
      </c>
      <c r="D18" s="112">
        <v>16</v>
      </c>
      <c r="E18" s="112">
        <v>24</v>
      </c>
      <c r="F18" s="70">
        <v>49</v>
      </c>
      <c r="G18" s="70">
        <v>45</v>
      </c>
      <c r="H18" s="70">
        <v>43</v>
      </c>
      <c r="I18" s="70">
        <f>H18+E18</f>
        <v>67</v>
      </c>
    </row>
    <row r="19" spans="1:9" ht="31.5">
      <c r="A19" s="20" t="s">
        <v>30</v>
      </c>
      <c r="B19" s="100" t="s">
        <v>31</v>
      </c>
      <c r="C19" s="112">
        <v>28</v>
      </c>
      <c r="D19" s="112">
        <v>25</v>
      </c>
      <c r="E19" s="112">
        <v>34</v>
      </c>
      <c r="F19" s="70">
        <v>44</v>
      </c>
      <c r="G19" s="70">
        <v>38</v>
      </c>
      <c r="H19" s="70">
        <v>24</v>
      </c>
      <c r="I19" s="112">
        <f t="shared" ref="I19:I82" si="0">H19+E19</f>
        <v>58</v>
      </c>
    </row>
    <row r="20" spans="1:9" ht="31.5">
      <c r="A20" s="20" t="s">
        <v>32</v>
      </c>
      <c r="B20" s="100" t="s">
        <v>33</v>
      </c>
      <c r="C20" s="112">
        <v>2</v>
      </c>
      <c r="D20" s="112">
        <v>2</v>
      </c>
      <c r="E20" s="112">
        <v>6</v>
      </c>
      <c r="F20" s="70">
        <v>5</v>
      </c>
      <c r="G20" s="70">
        <v>4</v>
      </c>
      <c r="H20" s="70">
        <v>15</v>
      </c>
      <c r="I20" s="112">
        <f t="shared" si="0"/>
        <v>21</v>
      </c>
    </row>
    <row r="21" spans="1:9">
      <c r="A21" s="20" t="s">
        <v>34</v>
      </c>
      <c r="B21" s="41" t="s">
        <v>35</v>
      </c>
      <c r="C21" s="112"/>
      <c r="D21" s="112"/>
      <c r="E21" s="112"/>
      <c r="F21" s="70"/>
      <c r="G21" s="70"/>
      <c r="H21" s="70"/>
      <c r="I21" s="112">
        <f t="shared" si="0"/>
        <v>0</v>
      </c>
    </row>
    <row r="22" spans="1:9" ht="31.5">
      <c r="A22" s="20" t="s">
        <v>36</v>
      </c>
      <c r="B22" s="100" t="s">
        <v>368</v>
      </c>
      <c r="C22" s="112">
        <v>11</v>
      </c>
      <c r="D22" s="112">
        <v>8</v>
      </c>
      <c r="E22" s="112">
        <v>0</v>
      </c>
      <c r="F22" s="70">
        <v>40</v>
      </c>
      <c r="G22" s="70">
        <v>37</v>
      </c>
      <c r="H22" s="70">
        <v>12</v>
      </c>
      <c r="I22" s="112">
        <f t="shared" si="0"/>
        <v>12</v>
      </c>
    </row>
    <row r="23" spans="1:9" ht="78.75">
      <c r="A23" s="20" t="s">
        <v>37</v>
      </c>
      <c r="B23" s="100" t="s">
        <v>38</v>
      </c>
      <c r="C23" s="112">
        <v>132</v>
      </c>
      <c r="D23" s="112">
        <v>108</v>
      </c>
      <c r="E23" s="112">
        <v>60</v>
      </c>
      <c r="F23" s="70">
        <v>261</v>
      </c>
      <c r="G23" s="70">
        <v>205</v>
      </c>
      <c r="H23" s="70">
        <v>64</v>
      </c>
      <c r="I23" s="112">
        <f t="shared" si="0"/>
        <v>124</v>
      </c>
    </row>
    <row r="24" spans="1:9">
      <c r="A24" s="20" t="s">
        <v>39</v>
      </c>
      <c r="B24" s="41" t="s">
        <v>40</v>
      </c>
      <c r="C24" s="112"/>
      <c r="D24" s="112"/>
      <c r="E24" s="112"/>
      <c r="F24" s="70"/>
      <c r="G24" s="70"/>
      <c r="H24" s="70"/>
      <c r="I24" s="112">
        <f t="shared" si="0"/>
        <v>0</v>
      </c>
    </row>
    <row r="25" spans="1:9" ht="78.75">
      <c r="A25" s="20" t="s">
        <v>41</v>
      </c>
      <c r="B25" s="100" t="s">
        <v>42</v>
      </c>
      <c r="C25" s="112">
        <v>28</v>
      </c>
      <c r="D25" s="112">
        <v>28</v>
      </c>
      <c r="E25" s="112">
        <v>12</v>
      </c>
      <c r="F25" s="70">
        <v>149</v>
      </c>
      <c r="G25" s="70">
        <v>149</v>
      </c>
      <c r="H25" s="70">
        <v>69</v>
      </c>
      <c r="I25" s="112">
        <f t="shared" si="0"/>
        <v>81</v>
      </c>
    </row>
    <row r="26" spans="1:9" ht="31.5">
      <c r="A26" s="20" t="s">
        <v>43</v>
      </c>
      <c r="B26" s="100" t="s">
        <v>44</v>
      </c>
      <c r="C26" s="112">
        <v>59</v>
      </c>
      <c r="D26" s="112">
        <v>53</v>
      </c>
      <c r="E26" s="112">
        <v>8</v>
      </c>
      <c r="F26" s="70">
        <v>93</v>
      </c>
      <c r="G26" s="70">
        <v>48</v>
      </c>
      <c r="H26" s="70">
        <v>39</v>
      </c>
      <c r="I26" s="112">
        <f t="shared" si="0"/>
        <v>47</v>
      </c>
    </row>
    <row r="27" spans="1:9" ht="31.5">
      <c r="A27" s="20" t="s">
        <v>45</v>
      </c>
      <c r="B27" s="100" t="s">
        <v>46</v>
      </c>
      <c r="C27" s="112">
        <v>1</v>
      </c>
      <c r="D27" s="112">
        <v>1</v>
      </c>
      <c r="E27" s="112">
        <v>1</v>
      </c>
      <c r="F27" s="70">
        <v>3</v>
      </c>
      <c r="G27" s="70">
        <v>3</v>
      </c>
      <c r="H27" s="70">
        <v>3</v>
      </c>
      <c r="I27" s="112">
        <f t="shared" si="0"/>
        <v>4</v>
      </c>
    </row>
    <row r="28" spans="1:9" ht="31.5">
      <c r="A28" s="20" t="s">
        <v>47</v>
      </c>
      <c r="B28" s="100" t="s">
        <v>50</v>
      </c>
      <c r="C28" s="112">
        <v>8</v>
      </c>
      <c r="D28" s="112">
        <v>8</v>
      </c>
      <c r="E28" s="112">
        <v>4</v>
      </c>
      <c r="F28" s="70">
        <v>42</v>
      </c>
      <c r="G28" s="70">
        <v>42</v>
      </c>
      <c r="H28" s="70">
        <v>32</v>
      </c>
      <c r="I28" s="112">
        <f t="shared" si="0"/>
        <v>36</v>
      </c>
    </row>
    <row r="29" spans="1:9" ht="31.5">
      <c r="A29" s="20" t="s">
        <v>49</v>
      </c>
      <c r="B29" s="22" t="s">
        <v>369</v>
      </c>
      <c r="C29" s="112">
        <v>9</v>
      </c>
      <c r="D29" s="112">
        <v>9</v>
      </c>
      <c r="E29" s="112">
        <v>7</v>
      </c>
      <c r="F29" s="70">
        <v>4</v>
      </c>
      <c r="G29" s="70">
        <v>4</v>
      </c>
      <c r="H29" s="70">
        <v>2</v>
      </c>
      <c r="I29" s="112">
        <f t="shared" si="0"/>
        <v>9</v>
      </c>
    </row>
    <row r="30" spans="1:9" ht="47.25">
      <c r="A30" s="20" t="s">
        <v>51</v>
      </c>
      <c r="B30" s="40" t="s">
        <v>399</v>
      </c>
      <c r="C30" s="112">
        <v>0</v>
      </c>
      <c r="D30" s="112">
        <v>0</v>
      </c>
      <c r="E30" s="112">
        <v>0</v>
      </c>
      <c r="F30" s="70">
        <v>0</v>
      </c>
      <c r="G30" s="70">
        <v>0</v>
      </c>
      <c r="H30" s="70">
        <v>0</v>
      </c>
      <c r="I30" s="112">
        <f t="shared" si="0"/>
        <v>0</v>
      </c>
    </row>
    <row r="31" spans="1:9" ht="47.25">
      <c r="A31" s="20" t="s">
        <v>400</v>
      </c>
      <c r="B31" s="100" t="s">
        <v>52</v>
      </c>
      <c r="C31" s="112">
        <v>0</v>
      </c>
      <c r="D31" s="112">
        <v>0</v>
      </c>
      <c r="E31" s="112">
        <v>0</v>
      </c>
      <c r="F31" s="93">
        <v>0</v>
      </c>
      <c r="G31" s="93">
        <v>0</v>
      </c>
      <c r="H31" s="93">
        <v>0</v>
      </c>
      <c r="I31" s="112">
        <f t="shared" si="0"/>
        <v>0</v>
      </c>
    </row>
    <row r="32" spans="1:9" ht="31.5">
      <c r="A32" s="20" t="s">
        <v>53</v>
      </c>
      <c r="B32" s="100" t="s">
        <v>54</v>
      </c>
      <c r="C32" s="112"/>
      <c r="D32" s="112"/>
      <c r="E32" s="112"/>
      <c r="F32" s="70"/>
      <c r="G32" s="70"/>
      <c r="H32" s="70"/>
      <c r="I32" s="112">
        <f t="shared" si="0"/>
        <v>0</v>
      </c>
    </row>
    <row r="33" spans="1:9" ht="47.25">
      <c r="A33" s="20" t="s">
        <v>55</v>
      </c>
      <c r="B33" s="100" t="s">
        <v>407</v>
      </c>
      <c r="C33" s="112">
        <v>0</v>
      </c>
      <c r="D33" s="112">
        <v>0</v>
      </c>
      <c r="E33" s="112">
        <v>0</v>
      </c>
      <c r="F33" s="93">
        <v>0</v>
      </c>
      <c r="G33" s="93">
        <v>0</v>
      </c>
      <c r="H33" s="93">
        <v>0</v>
      </c>
      <c r="I33" s="112">
        <f t="shared" si="0"/>
        <v>0</v>
      </c>
    </row>
    <row r="34" spans="1:9" ht="47.25">
      <c r="A34" s="20" t="s">
        <v>57</v>
      </c>
      <c r="B34" s="100" t="s">
        <v>56</v>
      </c>
      <c r="C34" s="112">
        <v>51</v>
      </c>
      <c r="D34" s="112">
        <v>46</v>
      </c>
      <c r="E34" s="112">
        <v>42</v>
      </c>
      <c r="F34" s="70">
        <v>52</v>
      </c>
      <c r="G34" s="70">
        <v>43</v>
      </c>
      <c r="H34" s="70">
        <v>34</v>
      </c>
      <c r="I34" s="112">
        <f t="shared" si="0"/>
        <v>76</v>
      </c>
    </row>
    <row r="35" spans="1:9" ht="63">
      <c r="A35" s="20" t="s">
        <v>373</v>
      </c>
      <c r="B35" s="100" t="s">
        <v>58</v>
      </c>
      <c r="C35" s="112">
        <v>0</v>
      </c>
      <c r="D35" s="112">
        <v>0</v>
      </c>
      <c r="E35" s="112">
        <v>0</v>
      </c>
      <c r="F35" s="93">
        <v>0</v>
      </c>
      <c r="G35" s="93">
        <v>0</v>
      </c>
      <c r="H35" s="93">
        <v>0</v>
      </c>
      <c r="I35" s="112">
        <f t="shared" si="0"/>
        <v>0</v>
      </c>
    </row>
    <row r="36" spans="1:9" ht="31.5">
      <c r="A36" s="20" t="s">
        <v>59</v>
      </c>
      <c r="B36" s="100" t="s">
        <v>60</v>
      </c>
      <c r="C36" s="112"/>
      <c r="D36" s="112"/>
      <c r="E36" s="112"/>
      <c r="F36" s="70"/>
      <c r="G36" s="70"/>
      <c r="H36" s="70"/>
      <c r="I36" s="112">
        <f t="shared" si="0"/>
        <v>0</v>
      </c>
    </row>
    <row r="37" spans="1:9" ht="78.75">
      <c r="A37" s="20" t="s">
        <v>61</v>
      </c>
      <c r="B37" s="100" t="s">
        <v>62</v>
      </c>
      <c r="C37" s="112">
        <v>23</v>
      </c>
      <c r="D37" s="112">
        <v>23</v>
      </c>
      <c r="E37" s="112">
        <v>19</v>
      </c>
      <c r="F37" s="70">
        <v>29</v>
      </c>
      <c r="G37" s="70">
        <v>29</v>
      </c>
      <c r="H37" s="70">
        <v>27</v>
      </c>
      <c r="I37" s="112">
        <f t="shared" si="0"/>
        <v>46</v>
      </c>
    </row>
    <row r="38" spans="1:9" ht="47.25">
      <c r="A38" s="20" t="s">
        <v>63</v>
      </c>
      <c r="B38" s="100" t="s">
        <v>64</v>
      </c>
      <c r="C38" s="112">
        <v>142</v>
      </c>
      <c r="D38" s="112">
        <v>105</v>
      </c>
      <c r="E38" s="112">
        <v>21</v>
      </c>
      <c r="F38" s="70">
        <v>238</v>
      </c>
      <c r="G38" s="70">
        <v>108</v>
      </c>
      <c r="H38" s="70">
        <v>22</v>
      </c>
      <c r="I38" s="112">
        <f t="shared" si="0"/>
        <v>43</v>
      </c>
    </row>
    <row r="39" spans="1:9" ht="47.25">
      <c r="A39" s="20" t="s">
        <v>65</v>
      </c>
      <c r="B39" s="100" t="s">
        <v>66</v>
      </c>
      <c r="C39" s="112">
        <v>0</v>
      </c>
      <c r="D39" s="112">
        <v>0</v>
      </c>
      <c r="E39" s="112">
        <v>0</v>
      </c>
      <c r="F39" s="93">
        <v>0</v>
      </c>
      <c r="G39" s="93">
        <v>0</v>
      </c>
      <c r="H39" s="93">
        <v>0</v>
      </c>
      <c r="I39" s="112">
        <f t="shared" si="0"/>
        <v>0</v>
      </c>
    </row>
    <row r="40" spans="1:9" ht="47.25">
      <c r="A40" s="20" t="s">
        <v>67</v>
      </c>
      <c r="B40" s="100" t="s">
        <v>68</v>
      </c>
      <c r="C40" s="112">
        <v>0</v>
      </c>
      <c r="D40" s="112">
        <v>0</v>
      </c>
      <c r="E40" s="112">
        <v>0</v>
      </c>
      <c r="F40" s="93">
        <v>0</v>
      </c>
      <c r="G40" s="93">
        <v>0</v>
      </c>
      <c r="H40" s="93">
        <v>0</v>
      </c>
      <c r="I40" s="112">
        <f t="shared" si="0"/>
        <v>0</v>
      </c>
    </row>
    <row r="41" spans="1:9" ht="47.25">
      <c r="A41" s="20" t="s">
        <v>347</v>
      </c>
      <c r="B41" s="100" t="s">
        <v>69</v>
      </c>
      <c r="C41" s="112">
        <v>0</v>
      </c>
      <c r="D41" s="112">
        <v>0</v>
      </c>
      <c r="E41" s="112">
        <v>0</v>
      </c>
      <c r="F41" s="93">
        <v>0</v>
      </c>
      <c r="G41" s="93">
        <v>0</v>
      </c>
      <c r="H41" s="93">
        <v>0</v>
      </c>
      <c r="I41" s="112">
        <f t="shared" si="0"/>
        <v>0</v>
      </c>
    </row>
    <row r="42" spans="1:9" ht="47.25">
      <c r="A42" s="20" t="s">
        <v>348</v>
      </c>
      <c r="B42" s="100" t="s">
        <v>70</v>
      </c>
      <c r="C42" s="112">
        <v>0</v>
      </c>
      <c r="D42" s="112">
        <v>0</v>
      </c>
      <c r="E42" s="112">
        <v>0</v>
      </c>
      <c r="F42" s="93">
        <v>0</v>
      </c>
      <c r="G42" s="93">
        <v>0</v>
      </c>
      <c r="H42" s="93">
        <v>0</v>
      </c>
      <c r="I42" s="112">
        <f t="shared" si="0"/>
        <v>0</v>
      </c>
    </row>
    <row r="43" spans="1:9">
      <c r="A43" s="20" t="s">
        <v>71</v>
      </c>
      <c r="B43" s="100" t="s">
        <v>72</v>
      </c>
      <c r="C43" s="112"/>
      <c r="D43" s="112"/>
      <c r="E43" s="112"/>
      <c r="F43" s="70"/>
      <c r="G43" s="70"/>
      <c r="H43" s="70"/>
      <c r="I43" s="112">
        <f t="shared" si="0"/>
        <v>0</v>
      </c>
    </row>
    <row r="44" spans="1:9" ht="47.25">
      <c r="A44" s="20" t="s">
        <v>73</v>
      </c>
      <c r="B44" s="100" t="s">
        <v>74</v>
      </c>
      <c r="C44" s="112">
        <v>8</v>
      </c>
      <c r="D44" s="112">
        <v>8</v>
      </c>
      <c r="E44" s="112">
        <v>8</v>
      </c>
      <c r="F44" s="70">
        <v>26</v>
      </c>
      <c r="G44" s="70">
        <v>24</v>
      </c>
      <c r="H44" s="70">
        <v>27</v>
      </c>
      <c r="I44" s="112">
        <f t="shared" si="0"/>
        <v>35</v>
      </c>
    </row>
    <row r="45" spans="1:9" ht="47.25">
      <c r="A45" s="20" t="s">
        <v>75</v>
      </c>
      <c r="B45" s="100" t="s">
        <v>76</v>
      </c>
      <c r="C45" s="112">
        <v>2</v>
      </c>
      <c r="D45" s="112">
        <v>2</v>
      </c>
      <c r="E45" s="112">
        <v>4</v>
      </c>
      <c r="F45" s="93">
        <v>0</v>
      </c>
      <c r="G45" s="93">
        <v>0</v>
      </c>
      <c r="H45" s="93">
        <v>0</v>
      </c>
      <c r="I45" s="112">
        <f t="shared" si="0"/>
        <v>4</v>
      </c>
    </row>
    <row r="46" spans="1:9" ht="63">
      <c r="A46" s="20" t="s">
        <v>77</v>
      </c>
      <c r="B46" s="40" t="s">
        <v>416</v>
      </c>
      <c r="C46" s="112">
        <v>14</v>
      </c>
      <c r="D46" s="112">
        <v>14</v>
      </c>
      <c r="E46" s="112">
        <v>0</v>
      </c>
      <c r="F46" s="70">
        <v>22</v>
      </c>
      <c r="G46" s="70">
        <v>22</v>
      </c>
      <c r="H46" s="70">
        <v>6</v>
      </c>
      <c r="I46" s="112">
        <f t="shared" si="0"/>
        <v>6</v>
      </c>
    </row>
    <row r="47" spans="1:9" ht="31.5">
      <c r="A47" s="20" t="s">
        <v>79</v>
      </c>
      <c r="B47" s="100" t="s">
        <v>81</v>
      </c>
      <c r="C47" s="112">
        <v>17</v>
      </c>
      <c r="D47" s="112">
        <v>16</v>
      </c>
      <c r="E47" s="112">
        <v>7</v>
      </c>
      <c r="F47" s="70">
        <v>47</v>
      </c>
      <c r="G47" s="70">
        <v>32</v>
      </c>
      <c r="H47" s="70">
        <v>20</v>
      </c>
      <c r="I47" s="112">
        <f t="shared" si="0"/>
        <v>27</v>
      </c>
    </row>
    <row r="48" spans="1:9" ht="31.5">
      <c r="A48" s="20" t="s">
        <v>80</v>
      </c>
      <c r="B48" s="100" t="s">
        <v>50</v>
      </c>
      <c r="C48" s="112">
        <v>29</v>
      </c>
      <c r="D48" s="112">
        <v>25</v>
      </c>
      <c r="E48" s="112">
        <v>13</v>
      </c>
      <c r="F48" s="70">
        <v>58</v>
      </c>
      <c r="G48" s="70">
        <v>45</v>
      </c>
      <c r="H48" s="70">
        <v>32</v>
      </c>
      <c r="I48" s="112">
        <f t="shared" si="0"/>
        <v>45</v>
      </c>
    </row>
    <row r="49" spans="1:9" ht="47.25">
      <c r="A49" s="20" t="s">
        <v>82</v>
      </c>
      <c r="B49" s="100" t="s">
        <v>83</v>
      </c>
      <c r="C49" s="112">
        <v>0</v>
      </c>
      <c r="D49" s="112">
        <v>0</v>
      </c>
      <c r="E49" s="112">
        <v>0</v>
      </c>
      <c r="F49" s="93">
        <v>0</v>
      </c>
      <c r="G49" s="93">
        <v>0</v>
      </c>
      <c r="H49" s="93">
        <v>0</v>
      </c>
      <c r="I49" s="112">
        <f t="shared" si="0"/>
        <v>0</v>
      </c>
    </row>
    <row r="50" spans="1:9">
      <c r="A50" s="20" t="s">
        <v>84</v>
      </c>
      <c r="B50" s="100" t="s">
        <v>85</v>
      </c>
      <c r="C50" s="112"/>
      <c r="D50" s="112"/>
      <c r="E50" s="112"/>
      <c r="F50" s="70"/>
      <c r="G50" s="70"/>
      <c r="H50" s="70"/>
      <c r="I50" s="112">
        <f t="shared" si="0"/>
        <v>0</v>
      </c>
    </row>
    <row r="51" spans="1:9" ht="31.5">
      <c r="A51" s="20" t="s">
        <v>86</v>
      </c>
      <c r="B51" s="100" t="s">
        <v>87</v>
      </c>
      <c r="C51" s="112">
        <v>33</v>
      </c>
      <c r="D51" s="112">
        <v>30</v>
      </c>
      <c r="E51" s="112">
        <v>9</v>
      </c>
      <c r="F51" s="70">
        <v>47</v>
      </c>
      <c r="G51" s="70">
        <v>43</v>
      </c>
      <c r="H51" s="70">
        <v>24</v>
      </c>
      <c r="I51" s="112">
        <f t="shared" si="0"/>
        <v>33</v>
      </c>
    </row>
    <row r="52" spans="1:9">
      <c r="A52" s="20" t="s">
        <v>88</v>
      </c>
      <c r="B52" s="100" t="s">
        <v>89</v>
      </c>
      <c r="C52" s="112"/>
      <c r="D52" s="112"/>
      <c r="E52" s="112"/>
      <c r="F52" s="70"/>
      <c r="G52" s="70"/>
      <c r="H52" s="70"/>
      <c r="I52" s="112">
        <f t="shared" si="0"/>
        <v>0</v>
      </c>
    </row>
    <row r="53" spans="1:9" ht="47.25">
      <c r="A53" s="20" t="s">
        <v>90</v>
      </c>
      <c r="B53" s="100" t="s">
        <v>91</v>
      </c>
      <c r="C53" s="112">
        <v>72</v>
      </c>
      <c r="D53" s="112">
        <v>71</v>
      </c>
      <c r="E53" s="112">
        <v>26</v>
      </c>
      <c r="F53" s="70">
        <v>126</v>
      </c>
      <c r="G53" s="70">
        <v>106</v>
      </c>
      <c r="H53" s="70">
        <v>21</v>
      </c>
      <c r="I53" s="112">
        <f t="shared" si="0"/>
        <v>47</v>
      </c>
    </row>
    <row r="54" spans="1:9" ht="31.5">
      <c r="A54" s="20" t="s">
        <v>92</v>
      </c>
      <c r="B54" s="100" t="s">
        <v>31</v>
      </c>
      <c r="C54" s="112">
        <v>58</v>
      </c>
      <c r="D54" s="112">
        <v>51</v>
      </c>
      <c r="E54" s="112">
        <v>38</v>
      </c>
      <c r="F54" s="70">
        <v>95</v>
      </c>
      <c r="G54" s="70">
        <v>52</v>
      </c>
      <c r="H54" s="70">
        <v>1</v>
      </c>
      <c r="I54" s="112">
        <f t="shared" si="0"/>
        <v>39</v>
      </c>
    </row>
    <row r="55" spans="1:9">
      <c r="A55" s="20" t="s">
        <v>93</v>
      </c>
      <c r="B55" s="100" t="s">
        <v>94</v>
      </c>
      <c r="C55" s="112"/>
      <c r="D55" s="112"/>
      <c r="E55" s="112"/>
      <c r="F55" s="70"/>
      <c r="G55" s="70"/>
      <c r="H55" s="70"/>
      <c r="I55" s="112">
        <f t="shared" si="0"/>
        <v>0</v>
      </c>
    </row>
    <row r="56" spans="1:9" ht="31.5">
      <c r="A56" s="20" t="s">
        <v>95</v>
      </c>
      <c r="B56" s="100" t="s">
        <v>31</v>
      </c>
      <c r="C56" s="112">
        <v>0</v>
      </c>
      <c r="D56" s="112">
        <v>0</v>
      </c>
      <c r="E56" s="112">
        <v>0</v>
      </c>
      <c r="F56" s="70">
        <v>1</v>
      </c>
      <c r="G56" s="70">
        <v>0</v>
      </c>
      <c r="H56" s="70">
        <v>0</v>
      </c>
      <c r="I56" s="112">
        <f t="shared" si="0"/>
        <v>0</v>
      </c>
    </row>
    <row r="57" spans="1:9" ht="63">
      <c r="A57" s="20" t="s">
        <v>96</v>
      </c>
      <c r="B57" s="100" t="s">
        <v>98</v>
      </c>
      <c r="C57" s="112">
        <v>7</v>
      </c>
      <c r="D57" s="112">
        <v>5</v>
      </c>
      <c r="E57" s="112">
        <v>6</v>
      </c>
      <c r="F57" s="70">
        <v>39</v>
      </c>
      <c r="G57" s="70">
        <v>31</v>
      </c>
      <c r="H57" s="70">
        <v>26</v>
      </c>
      <c r="I57" s="112">
        <f t="shared" si="0"/>
        <v>32</v>
      </c>
    </row>
    <row r="58" spans="1:9" ht="31.5">
      <c r="A58" s="20" t="s">
        <v>97</v>
      </c>
      <c r="B58" s="100" t="s">
        <v>101</v>
      </c>
      <c r="C58" s="112">
        <v>0</v>
      </c>
      <c r="D58" s="112">
        <v>0</v>
      </c>
      <c r="E58" s="112">
        <v>0</v>
      </c>
      <c r="F58" s="93">
        <v>0</v>
      </c>
      <c r="G58" s="93">
        <v>0</v>
      </c>
      <c r="H58" s="93">
        <v>0</v>
      </c>
      <c r="I58" s="112">
        <f t="shared" si="0"/>
        <v>0</v>
      </c>
    </row>
    <row r="59" spans="1:9" ht="31.5">
      <c r="A59" s="20" t="s">
        <v>99</v>
      </c>
      <c r="B59" s="100" t="s">
        <v>102</v>
      </c>
      <c r="C59" s="112">
        <v>9</v>
      </c>
      <c r="D59" s="112">
        <v>8</v>
      </c>
      <c r="E59" s="112">
        <v>1</v>
      </c>
      <c r="F59" s="70">
        <v>15</v>
      </c>
      <c r="G59" s="70">
        <v>8</v>
      </c>
      <c r="H59" s="70">
        <v>0</v>
      </c>
      <c r="I59" s="112">
        <f t="shared" si="0"/>
        <v>1</v>
      </c>
    </row>
    <row r="60" spans="1:9" ht="31.5">
      <c r="A60" s="20" t="s">
        <v>103</v>
      </c>
      <c r="B60" s="100" t="s">
        <v>104</v>
      </c>
      <c r="C60" s="112"/>
      <c r="D60" s="112"/>
      <c r="E60" s="112"/>
      <c r="F60" s="70"/>
      <c r="G60" s="70"/>
      <c r="H60" s="70"/>
      <c r="I60" s="112">
        <f t="shared" si="0"/>
        <v>0</v>
      </c>
    </row>
    <row r="61" spans="1:9" ht="47.25">
      <c r="A61" s="20" t="s">
        <v>105</v>
      </c>
      <c r="B61" s="100" t="s">
        <v>106</v>
      </c>
      <c r="C61" s="112">
        <v>80</v>
      </c>
      <c r="D61" s="112">
        <v>77</v>
      </c>
      <c r="E61" s="112">
        <v>122</v>
      </c>
      <c r="F61" s="70">
        <v>200</v>
      </c>
      <c r="G61" s="70">
        <v>199</v>
      </c>
      <c r="H61" s="70">
        <v>219</v>
      </c>
      <c r="I61" s="112">
        <f t="shared" si="0"/>
        <v>341</v>
      </c>
    </row>
    <row r="62" spans="1:9" ht="47.25">
      <c r="A62" s="20" t="s">
        <v>107</v>
      </c>
      <c r="B62" s="100" t="s">
        <v>108</v>
      </c>
      <c r="C62" s="112">
        <v>13</v>
      </c>
      <c r="D62" s="112">
        <v>13</v>
      </c>
      <c r="E62" s="112">
        <v>15</v>
      </c>
      <c r="F62" s="70">
        <v>8</v>
      </c>
      <c r="G62" s="70">
        <v>8</v>
      </c>
      <c r="H62" s="70">
        <v>15</v>
      </c>
      <c r="I62" s="112">
        <f t="shared" si="0"/>
        <v>30</v>
      </c>
    </row>
    <row r="63" spans="1:9" ht="31.5">
      <c r="A63" s="20" t="s">
        <v>109</v>
      </c>
      <c r="B63" s="100" t="s">
        <v>110</v>
      </c>
      <c r="C63" s="112"/>
      <c r="D63" s="112"/>
      <c r="E63" s="112"/>
      <c r="F63" s="70"/>
      <c r="G63" s="70"/>
      <c r="H63" s="70"/>
      <c r="I63" s="112">
        <f t="shared" si="0"/>
        <v>0</v>
      </c>
    </row>
    <row r="64" spans="1:9" ht="31.5">
      <c r="A64" s="20" t="s">
        <v>111</v>
      </c>
      <c r="B64" s="100" t="s">
        <v>50</v>
      </c>
      <c r="C64" s="112">
        <v>28</v>
      </c>
      <c r="D64" s="112">
        <v>25</v>
      </c>
      <c r="E64" s="112">
        <v>34</v>
      </c>
      <c r="F64" s="70">
        <v>140</v>
      </c>
      <c r="G64" s="70">
        <v>131</v>
      </c>
      <c r="H64" s="70">
        <v>44</v>
      </c>
      <c r="I64" s="112">
        <f t="shared" si="0"/>
        <v>78</v>
      </c>
    </row>
    <row r="65" spans="1:9" ht="47.25">
      <c r="A65" s="20" t="s">
        <v>112</v>
      </c>
      <c r="B65" s="109" t="s">
        <v>414</v>
      </c>
      <c r="C65" s="112">
        <v>14</v>
      </c>
      <c r="D65" s="112">
        <v>14</v>
      </c>
      <c r="E65" s="112">
        <v>2</v>
      </c>
      <c r="F65" s="70">
        <v>19</v>
      </c>
      <c r="G65" s="70">
        <v>19</v>
      </c>
      <c r="H65" s="70">
        <v>7</v>
      </c>
      <c r="I65" s="112">
        <f t="shared" si="0"/>
        <v>9</v>
      </c>
    </row>
    <row r="66" spans="1:9" ht="47.25">
      <c r="A66" s="20" t="s">
        <v>113</v>
      </c>
      <c r="B66" s="109" t="s">
        <v>415</v>
      </c>
      <c r="C66" s="112">
        <v>5</v>
      </c>
      <c r="D66" s="112">
        <v>5</v>
      </c>
      <c r="E66" s="112">
        <v>4</v>
      </c>
      <c r="F66" s="70">
        <v>17</v>
      </c>
      <c r="G66" s="70">
        <v>17</v>
      </c>
      <c r="H66" s="70">
        <v>7</v>
      </c>
      <c r="I66" s="112">
        <f t="shared" si="0"/>
        <v>11</v>
      </c>
    </row>
    <row r="67" spans="1:9" ht="31.5">
      <c r="A67" s="20" t="s">
        <v>115</v>
      </c>
      <c r="B67" s="109" t="s">
        <v>114</v>
      </c>
      <c r="C67" s="112">
        <v>8</v>
      </c>
      <c r="D67" s="112">
        <v>7</v>
      </c>
      <c r="E67" s="112">
        <v>1</v>
      </c>
      <c r="F67" s="70">
        <v>43</v>
      </c>
      <c r="G67" s="70">
        <v>8</v>
      </c>
      <c r="H67" s="70">
        <v>0</v>
      </c>
      <c r="I67" s="112">
        <f t="shared" si="0"/>
        <v>1</v>
      </c>
    </row>
    <row r="68" spans="1:9" ht="47.25">
      <c r="A68" s="20" t="s">
        <v>116</v>
      </c>
      <c r="B68" s="109" t="s">
        <v>412</v>
      </c>
      <c r="C68" s="112">
        <v>52</v>
      </c>
      <c r="D68" s="112">
        <v>52</v>
      </c>
      <c r="E68" s="112">
        <v>18</v>
      </c>
      <c r="F68" s="70">
        <v>99</v>
      </c>
      <c r="G68" s="70">
        <v>99</v>
      </c>
      <c r="H68" s="70">
        <v>6</v>
      </c>
      <c r="I68" s="112">
        <f t="shared" si="0"/>
        <v>24</v>
      </c>
    </row>
    <row r="69" spans="1:9" ht="47.25">
      <c r="A69" s="20" t="s">
        <v>385</v>
      </c>
      <c r="B69" s="109" t="s">
        <v>413</v>
      </c>
      <c r="C69" s="112">
        <v>42</v>
      </c>
      <c r="D69" s="112">
        <v>42</v>
      </c>
      <c r="E69" s="112">
        <v>37</v>
      </c>
      <c r="F69" s="70">
        <v>96</v>
      </c>
      <c r="G69" s="70">
        <v>96</v>
      </c>
      <c r="H69" s="70">
        <v>16</v>
      </c>
      <c r="I69" s="112">
        <f t="shared" si="0"/>
        <v>53</v>
      </c>
    </row>
    <row r="70" spans="1:9" ht="47.25">
      <c r="A70" s="20" t="s">
        <v>386</v>
      </c>
      <c r="B70" s="100" t="s">
        <v>117</v>
      </c>
      <c r="C70" s="112">
        <v>0</v>
      </c>
      <c r="D70" s="112">
        <v>0</v>
      </c>
      <c r="E70" s="112">
        <v>0</v>
      </c>
      <c r="F70" s="93">
        <v>0</v>
      </c>
      <c r="G70" s="93">
        <v>0</v>
      </c>
      <c r="H70" s="93">
        <v>0</v>
      </c>
      <c r="I70" s="112">
        <f t="shared" si="0"/>
        <v>0</v>
      </c>
    </row>
    <row r="71" spans="1:9">
      <c r="A71" s="20" t="s">
        <v>118</v>
      </c>
      <c r="B71" s="100" t="s">
        <v>119</v>
      </c>
      <c r="C71" s="112"/>
      <c r="D71" s="112"/>
      <c r="E71" s="112"/>
      <c r="F71" s="70"/>
      <c r="G71" s="70"/>
      <c r="H71" s="70"/>
      <c r="I71" s="112">
        <f t="shared" si="0"/>
        <v>0</v>
      </c>
    </row>
    <row r="72" spans="1:9" ht="78.75">
      <c r="A72" s="20" t="s">
        <v>120</v>
      </c>
      <c r="B72" s="100" t="s">
        <v>122</v>
      </c>
      <c r="C72" s="112">
        <v>6</v>
      </c>
      <c r="D72" s="112">
        <v>6</v>
      </c>
      <c r="E72" s="112">
        <v>2</v>
      </c>
      <c r="F72" s="70">
        <v>177</v>
      </c>
      <c r="G72" s="70">
        <v>177</v>
      </c>
      <c r="H72" s="70">
        <v>79</v>
      </c>
      <c r="I72" s="112">
        <f t="shared" si="0"/>
        <v>81</v>
      </c>
    </row>
    <row r="73" spans="1:9" ht="47.25">
      <c r="A73" s="20" t="s">
        <v>121</v>
      </c>
      <c r="B73" s="100" t="s">
        <v>123</v>
      </c>
      <c r="C73" s="112">
        <v>4</v>
      </c>
      <c r="D73" s="112">
        <v>4</v>
      </c>
      <c r="E73" s="112">
        <v>0</v>
      </c>
      <c r="F73" s="93">
        <v>0</v>
      </c>
      <c r="G73" s="93">
        <v>0</v>
      </c>
      <c r="H73" s="93">
        <v>0</v>
      </c>
      <c r="I73" s="112">
        <f t="shared" si="0"/>
        <v>0</v>
      </c>
    </row>
    <row r="74" spans="1:9">
      <c r="A74" s="20" t="s">
        <v>124</v>
      </c>
      <c r="B74" s="100" t="s">
        <v>125</v>
      </c>
      <c r="C74" s="112"/>
      <c r="D74" s="112"/>
      <c r="E74" s="112"/>
      <c r="F74" s="70"/>
      <c r="G74" s="70"/>
      <c r="H74" s="70"/>
      <c r="I74" s="112">
        <f t="shared" si="0"/>
        <v>0</v>
      </c>
    </row>
    <row r="75" spans="1:9" ht="78.75">
      <c r="A75" s="20" t="s">
        <v>126</v>
      </c>
      <c r="B75" s="100" t="s">
        <v>127</v>
      </c>
      <c r="C75" s="112">
        <v>103</v>
      </c>
      <c r="D75" s="112">
        <v>81</v>
      </c>
      <c r="E75" s="112">
        <v>73</v>
      </c>
      <c r="F75" s="70">
        <v>300</v>
      </c>
      <c r="G75" s="70">
        <v>220</v>
      </c>
      <c r="H75" s="70">
        <v>134</v>
      </c>
      <c r="I75" s="112">
        <f t="shared" si="0"/>
        <v>207</v>
      </c>
    </row>
    <row r="76" spans="1:9" ht="31.5">
      <c r="A76" s="20" t="s">
        <v>128</v>
      </c>
      <c r="B76" s="100" t="s">
        <v>129</v>
      </c>
      <c r="C76" s="112">
        <v>5</v>
      </c>
      <c r="D76" s="112">
        <v>0</v>
      </c>
      <c r="E76" s="112">
        <v>5</v>
      </c>
      <c r="F76" s="93">
        <v>0</v>
      </c>
      <c r="G76" s="93">
        <v>0</v>
      </c>
      <c r="H76" s="93">
        <v>0</v>
      </c>
      <c r="I76" s="112">
        <f t="shared" si="0"/>
        <v>5</v>
      </c>
    </row>
    <row r="77" spans="1:9" ht="31.5">
      <c r="A77" s="20" t="s">
        <v>130</v>
      </c>
      <c r="B77" s="100" t="s">
        <v>50</v>
      </c>
      <c r="C77" s="112">
        <v>74</v>
      </c>
      <c r="D77" s="112">
        <v>64</v>
      </c>
      <c r="E77" s="112">
        <v>27</v>
      </c>
      <c r="F77" s="70">
        <v>129</v>
      </c>
      <c r="G77" s="70">
        <v>121</v>
      </c>
      <c r="H77" s="70">
        <v>71</v>
      </c>
      <c r="I77" s="112">
        <f t="shared" si="0"/>
        <v>98</v>
      </c>
    </row>
    <row r="78" spans="1:9" ht="47.25">
      <c r="A78" s="20" t="s">
        <v>131</v>
      </c>
      <c r="B78" s="100" t="s">
        <v>132</v>
      </c>
      <c r="C78" s="112">
        <v>0</v>
      </c>
      <c r="D78" s="112">
        <v>0</v>
      </c>
      <c r="E78" s="112">
        <v>0</v>
      </c>
      <c r="F78" s="93">
        <v>0</v>
      </c>
      <c r="G78" s="93">
        <v>0</v>
      </c>
      <c r="H78" s="93">
        <v>0</v>
      </c>
      <c r="I78" s="112">
        <f t="shared" si="0"/>
        <v>0</v>
      </c>
    </row>
    <row r="79" spans="1:9">
      <c r="A79" s="20" t="s">
        <v>133</v>
      </c>
      <c r="B79" s="100" t="s">
        <v>134</v>
      </c>
      <c r="C79" s="112"/>
      <c r="D79" s="112"/>
      <c r="E79" s="112"/>
      <c r="F79" s="70"/>
      <c r="G79" s="70"/>
      <c r="H79" s="70"/>
      <c r="I79" s="112">
        <f t="shared" si="0"/>
        <v>0</v>
      </c>
    </row>
    <row r="80" spans="1:9" ht="63">
      <c r="A80" s="20" t="s">
        <v>135</v>
      </c>
      <c r="B80" s="100" t="s">
        <v>136</v>
      </c>
      <c r="C80" s="112">
        <v>5</v>
      </c>
      <c r="D80" s="112">
        <v>5</v>
      </c>
      <c r="E80" s="112">
        <v>5</v>
      </c>
      <c r="F80" s="70">
        <v>337</v>
      </c>
      <c r="G80" s="70">
        <v>96</v>
      </c>
      <c r="H80" s="70">
        <v>17</v>
      </c>
      <c r="I80" s="112">
        <f t="shared" si="0"/>
        <v>22</v>
      </c>
    </row>
    <row r="81" spans="1:9" ht="47.25">
      <c r="A81" s="20" t="s">
        <v>137</v>
      </c>
      <c r="B81" s="100" t="s">
        <v>138</v>
      </c>
      <c r="C81" s="112">
        <v>9</v>
      </c>
      <c r="D81" s="112">
        <v>9</v>
      </c>
      <c r="E81" s="112">
        <v>2</v>
      </c>
      <c r="F81" s="70">
        <v>36</v>
      </c>
      <c r="G81" s="70">
        <v>36</v>
      </c>
      <c r="H81" s="70">
        <v>27</v>
      </c>
      <c r="I81" s="112">
        <f t="shared" si="0"/>
        <v>29</v>
      </c>
    </row>
    <row r="82" spans="1:9">
      <c r="A82" s="20" t="s">
        <v>139</v>
      </c>
      <c r="B82" s="100" t="s">
        <v>140</v>
      </c>
      <c r="C82" s="112"/>
      <c r="D82" s="112"/>
      <c r="E82" s="112"/>
      <c r="F82" s="70"/>
      <c r="G82" s="70"/>
      <c r="H82" s="70"/>
      <c r="I82" s="112">
        <f t="shared" si="0"/>
        <v>0</v>
      </c>
    </row>
    <row r="83" spans="1:9" ht="31.5">
      <c r="A83" s="20" t="s">
        <v>141</v>
      </c>
      <c r="B83" s="100" t="s">
        <v>31</v>
      </c>
      <c r="C83" s="112">
        <v>47</v>
      </c>
      <c r="D83" s="112">
        <v>44</v>
      </c>
      <c r="E83" s="112">
        <v>35</v>
      </c>
      <c r="F83" s="70">
        <v>86</v>
      </c>
      <c r="G83" s="70">
        <v>74</v>
      </c>
      <c r="H83" s="70">
        <v>75</v>
      </c>
      <c r="I83" s="112">
        <f t="shared" ref="I83:I146" si="1">H83+E83</f>
        <v>110</v>
      </c>
    </row>
    <row r="84" spans="1:9">
      <c r="A84" s="20" t="s">
        <v>142</v>
      </c>
      <c r="B84" s="100" t="s">
        <v>143</v>
      </c>
      <c r="C84" s="112"/>
      <c r="D84" s="112"/>
      <c r="E84" s="112"/>
      <c r="F84" s="70"/>
      <c r="G84" s="70"/>
      <c r="H84" s="70"/>
      <c r="I84" s="112">
        <f t="shared" si="1"/>
        <v>0</v>
      </c>
    </row>
    <row r="85" spans="1:9" ht="63">
      <c r="A85" s="20" t="s">
        <v>144</v>
      </c>
      <c r="B85" s="100" t="s">
        <v>145</v>
      </c>
      <c r="C85" s="112">
        <v>93</v>
      </c>
      <c r="D85" s="112">
        <v>91</v>
      </c>
      <c r="E85" s="112">
        <v>19</v>
      </c>
      <c r="F85" s="70">
        <v>191</v>
      </c>
      <c r="G85" s="70">
        <v>180</v>
      </c>
      <c r="H85" s="70">
        <v>33</v>
      </c>
      <c r="I85" s="112">
        <f t="shared" si="1"/>
        <v>52</v>
      </c>
    </row>
    <row r="86" spans="1:9" ht="47.25">
      <c r="A86" s="20" t="s">
        <v>146</v>
      </c>
      <c r="B86" s="100" t="s">
        <v>147</v>
      </c>
      <c r="C86" s="112">
        <v>21</v>
      </c>
      <c r="D86" s="112">
        <v>19</v>
      </c>
      <c r="E86" s="112">
        <v>4</v>
      </c>
      <c r="F86" s="70">
        <v>90</v>
      </c>
      <c r="G86" s="70">
        <v>27</v>
      </c>
      <c r="H86" s="70">
        <v>12</v>
      </c>
      <c r="I86" s="112">
        <f t="shared" si="1"/>
        <v>16</v>
      </c>
    </row>
    <row r="87" spans="1:9" ht="47.25">
      <c r="A87" s="20" t="s">
        <v>148</v>
      </c>
      <c r="B87" s="100" t="s">
        <v>149</v>
      </c>
      <c r="C87" s="112">
        <v>27</v>
      </c>
      <c r="D87" s="112">
        <v>25</v>
      </c>
      <c r="E87" s="112">
        <v>6</v>
      </c>
      <c r="F87" s="70">
        <v>14</v>
      </c>
      <c r="G87" s="70">
        <v>7</v>
      </c>
      <c r="H87" s="70">
        <v>1</v>
      </c>
      <c r="I87" s="112">
        <f t="shared" si="1"/>
        <v>7</v>
      </c>
    </row>
    <row r="88" spans="1:9" ht="31.5">
      <c r="A88" s="20" t="s">
        <v>150</v>
      </c>
      <c r="B88" s="100" t="s">
        <v>151</v>
      </c>
      <c r="C88" s="112">
        <v>23</v>
      </c>
      <c r="D88" s="112">
        <v>23</v>
      </c>
      <c r="E88" s="112">
        <v>12</v>
      </c>
      <c r="F88" s="93">
        <v>0</v>
      </c>
      <c r="G88" s="93">
        <v>0</v>
      </c>
      <c r="H88" s="93">
        <v>0</v>
      </c>
      <c r="I88" s="112">
        <f t="shared" si="1"/>
        <v>12</v>
      </c>
    </row>
    <row r="89" spans="1:9" ht="47.25">
      <c r="A89" s="20" t="s">
        <v>152</v>
      </c>
      <c r="B89" s="100" t="s">
        <v>153</v>
      </c>
      <c r="C89" s="112">
        <v>0</v>
      </c>
      <c r="D89" s="112">
        <v>0</v>
      </c>
      <c r="E89" s="112">
        <v>0</v>
      </c>
      <c r="F89" s="93">
        <v>0</v>
      </c>
      <c r="G89" s="93">
        <v>0</v>
      </c>
      <c r="H89" s="93">
        <v>0</v>
      </c>
      <c r="I89" s="112">
        <f t="shared" si="1"/>
        <v>0</v>
      </c>
    </row>
    <row r="90" spans="1:9">
      <c r="A90" s="20" t="s">
        <v>154</v>
      </c>
      <c r="B90" s="100" t="s">
        <v>155</v>
      </c>
      <c r="C90" s="112"/>
      <c r="D90" s="112"/>
      <c r="E90" s="112"/>
      <c r="F90" s="70"/>
      <c r="G90" s="70"/>
      <c r="H90" s="70"/>
      <c r="I90" s="112">
        <f t="shared" si="1"/>
        <v>0</v>
      </c>
    </row>
    <row r="91" spans="1:9" ht="78.75">
      <c r="A91" s="20" t="s">
        <v>156</v>
      </c>
      <c r="B91" s="100" t="s">
        <v>370</v>
      </c>
      <c r="C91" s="112">
        <v>6</v>
      </c>
      <c r="D91" s="112">
        <v>6</v>
      </c>
      <c r="E91" s="112">
        <v>6</v>
      </c>
      <c r="F91" s="84">
        <v>10</v>
      </c>
      <c r="G91" s="84">
        <v>10</v>
      </c>
      <c r="H91" s="84">
        <v>10</v>
      </c>
      <c r="I91" s="112">
        <f t="shared" si="1"/>
        <v>16</v>
      </c>
    </row>
    <row r="92" spans="1:9" ht="31.5">
      <c r="A92" s="20" t="s">
        <v>157</v>
      </c>
      <c r="B92" s="100" t="s">
        <v>158</v>
      </c>
      <c r="C92" s="112">
        <v>37</v>
      </c>
      <c r="D92" s="112">
        <v>29</v>
      </c>
      <c r="E92" s="112">
        <v>3</v>
      </c>
      <c r="F92" s="70">
        <v>72</v>
      </c>
      <c r="G92" s="70">
        <v>48</v>
      </c>
      <c r="H92" s="70">
        <v>22</v>
      </c>
      <c r="I92" s="112">
        <f t="shared" si="1"/>
        <v>25</v>
      </c>
    </row>
    <row r="93" spans="1:9" ht="31.5">
      <c r="A93" s="20" t="s">
        <v>159</v>
      </c>
      <c r="B93" s="100" t="s">
        <v>160</v>
      </c>
      <c r="C93" s="112"/>
      <c r="D93" s="112"/>
      <c r="E93" s="112"/>
      <c r="F93" s="70"/>
      <c r="G93" s="70"/>
      <c r="H93" s="70"/>
      <c r="I93" s="112">
        <f t="shared" si="1"/>
        <v>0</v>
      </c>
    </row>
    <row r="94" spans="1:9" ht="78.75">
      <c r="A94" s="20" t="s">
        <v>161</v>
      </c>
      <c r="B94" s="100" t="s">
        <v>162</v>
      </c>
      <c r="C94" s="112">
        <v>21</v>
      </c>
      <c r="D94" s="112">
        <v>18</v>
      </c>
      <c r="E94" s="112">
        <v>20</v>
      </c>
      <c r="F94" s="70">
        <v>108</v>
      </c>
      <c r="G94" s="70">
        <v>93</v>
      </c>
      <c r="H94" s="70">
        <v>78</v>
      </c>
      <c r="I94" s="112">
        <f t="shared" si="1"/>
        <v>98</v>
      </c>
    </row>
    <row r="95" spans="1:9" ht="63">
      <c r="A95" s="20" t="s">
        <v>163</v>
      </c>
      <c r="B95" s="100" t="s">
        <v>165</v>
      </c>
      <c r="C95" s="112">
        <v>0</v>
      </c>
      <c r="D95" s="112">
        <v>0</v>
      </c>
      <c r="E95" s="112">
        <v>0</v>
      </c>
      <c r="F95" s="93">
        <v>0</v>
      </c>
      <c r="G95" s="93">
        <v>0</v>
      </c>
      <c r="H95" s="93">
        <v>0</v>
      </c>
      <c r="I95" s="112">
        <f t="shared" si="1"/>
        <v>0</v>
      </c>
    </row>
    <row r="96" spans="1:9">
      <c r="A96" s="20" t="s">
        <v>166</v>
      </c>
      <c r="B96" s="100" t="s">
        <v>167</v>
      </c>
      <c r="C96" s="112"/>
      <c r="D96" s="112"/>
      <c r="E96" s="112"/>
      <c r="F96" s="70"/>
      <c r="G96" s="70"/>
      <c r="H96" s="70"/>
      <c r="I96" s="112">
        <f t="shared" si="1"/>
        <v>0</v>
      </c>
    </row>
    <row r="97" spans="1:9" ht="63">
      <c r="A97" s="20" t="s">
        <v>168</v>
      </c>
      <c r="B97" s="100" t="s">
        <v>169</v>
      </c>
      <c r="C97" s="112">
        <v>2</v>
      </c>
      <c r="D97" s="112">
        <v>2</v>
      </c>
      <c r="E97" s="112">
        <v>2</v>
      </c>
      <c r="F97" s="70">
        <v>37</v>
      </c>
      <c r="G97" s="70">
        <v>37</v>
      </c>
      <c r="H97" s="70">
        <v>19</v>
      </c>
      <c r="I97" s="112">
        <f t="shared" si="1"/>
        <v>21</v>
      </c>
    </row>
    <row r="98" spans="1:9" ht="31.5">
      <c r="A98" s="20" t="s">
        <v>170</v>
      </c>
      <c r="B98" s="100" t="s">
        <v>381</v>
      </c>
      <c r="C98" s="112">
        <v>0</v>
      </c>
      <c r="D98" s="112">
        <v>0</v>
      </c>
      <c r="E98" s="112">
        <v>0</v>
      </c>
      <c r="F98" s="93">
        <v>0</v>
      </c>
      <c r="G98" s="93">
        <v>0</v>
      </c>
      <c r="H98" s="93">
        <v>0</v>
      </c>
      <c r="I98" s="112">
        <f t="shared" si="1"/>
        <v>0</v>
      </c>
    </row>
    <row r="99" spans="1:9" ht="31.5">
      <c r="A99" s="20" t="s">
        <v>171</v>
      </c>
      <c r="B99" s="40" t="s">
        <v>380</v>
      </c>
      <c r="C99" s="112">
        <v>7</v>
      </c>
      <c r="D99" s="112">
        <v>7</v>
      </c>
      <c r="E99" s="112">
        <v>5</v>
      </c>
      <c r="F99" s="70">
        <v>12</v>
      </c>
      <c r="G99" s="70">
        <v>12</v>
      </c>
      <c r="H99" s="70">
        <v>10</v>
      </c>
      <c r="I99" s="112">
        <f t="shared" si="1"/>
        <v>15</v>
      </c>
    </row>
    <row r="100" spans="1:9" ht="63">
      <c r="A100" s="20" t="s">
        <v>173</v>
      </c>
      <c r="B100" s="100" t="s">
        <v>172</v>
      </c>
      <c r="C100" s="112">
        <v>76</v>
      </c>
      <c r="D100" s="112">
        <v>76</v>
      </c>
      <c r="E100" s="112">
        <v>42</v>
      </c>
      <c r="F100" s="70">
        <v>187</v>
      </c>
      <c r="G100" s="70">
        <v>187</v>
      </c>
      <c r="H100" s="70">
        <v>85</v>
      </c>
      <c r="I100" s="112">
        <f t="shared" si="1"/>
        <v>127</v>
      </c>
    </row>
    <row r="101" spans="1:9" ht="31.5">
      <c r="A101" s="20" t="s">
        <v>175</v>
      </c>
      <c r="B101" s="100" t="s">
        <v>174</v>
      </c>
      <c r="C101" s="112">
        <v>2</v>
      </c>
      <c r="D101" s="112">
        <v>2</v>
      </c>
      <c r="E101" s="112">
        <v>2</v>
      </c>
      <c r="F101" s="70">
        <v>14</v>
      </c>
      <c r="G101" s="70">
        <v>11</v>
      </c>
      <c r="H101" s="70">
        <v>5</v>
      </c>
      <c r="I101" s="112">
        <f t="shared" si="1"/>
        <v>7</v>
      </c>
    </row>
    <row r="102" spans="1:9" ht="31.5">
      <c r="A102" s="20" t="s">
        <v>176</v>
      </c>
      <c r="B102" s="100" t="s">
        <v>371</v>
      </c>
      <c r="C102" s="112">
        <v>2</v>
      </c>
      <c r="D102" s="112">
        <v>2</v>
      </c>
      <c r="E102" s="112">
        <v>0</v>
      </c>
      <c r="F102" s="70">
        <v>1</v>
      </c>
      <c r="G102" s="70">
        <v>0</v>
      </c>
      <c r="H102" s="70">
        <v>0</v>
      </c>
      <c r="I102" s="112">
        <f t="shared" si="1"/>
        <v>0</v>
      </c>
    </row>
    <row r="103" spans="1:9" ht="47.25">
      <c r="A103" s="20" t="s">
        <v>379</v>
      </c>
      <c r="B103" s="100" t="s">
        <v>177</v>
      </c>
      <c r="C103" s="112">
        <v>0</v>
      </c>
      <c r="D103" s="112">
        <v>0</v>
      </c>
      <c r="E103" s="112">
        <v>0</v>
      </c>
      <c r="F103" s="93">
        <v>0</v>
      </c>
      <c r="G103" s="93">
        <v>0</v>
      </c>
      <c r="H103" s="93">
        <v>0</v>
      </c>
      <c r="I103" s="112">
        <f t="shared" si="1"/>
        <v>0</v>
      </c>
    </row>
    <row r="104" spans="1:9">
      <c r="A104" s="20" t="s">
        <v>178</v>
      </c>
      <c r="B104" s="100" t="s">
        <v>179</v>
      </c>
      <c r="C104" s="112"/>
      <c r="D104" s="112"/>
      <c r="E104" s="112"/>
      <c r="F104" s="70"/>
      <c r="G104" s="70"/>
      <c r="H104" s="70"/>
      <c r="I104" s="112">
        <f t="shared" si="1"/>
        <v>0</v>
      </c>
    </row>
    <row r="105" spans="1:9" ht="31.5">
      <c r="A105" s="20" t="s">
        <v>180</v>
      </c>
      <c r="B105" s="100" t="s">
        <v>181</v>
      </c>
      <c r="C105" s="112">
        <v>15</v>
      </c>
      <c r="D105" s="112">
        <v>7</v>
      </c>
      <c r="E105" s="112">
        <v>3</v>
      </c>
      <c r="F105" s="70">
        <v>28</v>
      </c>
      <c r="G105" s="70">
        <v>27</v>
      </c>
      <c r="H105" s="70">
        <v>3</v>
      </c>
      <c r="I105" s="112">
        <f t="shared" si="1"/>
        <v>6</v>
      </c>
    </row>
    <row r="106" spans="1:9" ht="31.5">
      <c r="A106" s="20" t="s">
        <v>182</v>
      </c>
      <c r="B106" s="100" t="s">
        <v>31</v>
      </c>
      <c r="C106" s="112">
        <v>6</v>
      </c>
      <c r="D106" s="112">
        <v>6</v>
      </c>
      <c r="E106" s="112">
        <v>10</v>
      </c>
      <c r="F106" s="70">
        <v>10</v>
      </c>
      <c r="G106" s="70">
        <v>10</v>
      </c>
      <c r="H106" s="70">
        <v>1</v>
      </c>
      <c r="I106" s="112">
        <f t="shared" si="1"/>
        <v>11</v>
      </c>
    </row>
    <row r="107" spans="1:9" ht="63">
      <c r="A107" s="20" t="s">
        <v>183</v>
      </c>
      <c r="B107" s="100" t="s">
        <v>184</v>
      </c>
      <c r="C107" s="112">
        <v>53</v>
      </c>
      <c r="D107" s="112">
        <v>53</v>
      </c>
      <c r="E107" s="112">
        <v>59</v>
      </c>
      <c r="F107" s="70">
        <v>56</v>
      </c>
      <c r="G107" s="70">
        <v>56</v>
      </c>
      <c r="H107" s="70">
        <v>60</v>
      </c>
      <c r="I107" s="112">
        <f t="shared" si="1"/>
        <v>119</v>
      </c>
    </row>
    <row r="108" spans="1:9" ht="47.25">
      <c r="A108" s="20" t="s">
        <v>185</v>
      </c>
      <c r="B108" s="100" t="s">
        <v>186</v>
      </c>
      <c r="C108" s="112">
        <v>0</v>
      </c>
      <c r="D108" s="112">
        <v>0</v>
      </c>
      <c r="E108" s="112">
        <v>0</v>
      </c>
      <c r="F108" s="93">
        <v>0</v>
      </c>
      <c r="G108" s="93">
        <v>0</v>
      </c>
      <c r="H108" s="93">
        <v>0</v>
      </c>
      <c r="I108" s="112">
        <f t="shared" si="1"/>
        <v>0</v>
      </c>
    </row>
    <row r="109" spans="1:9">
      <c r="A109" s="20" t="s">
        <v>188</v>
      </c>
      <c r="B109" s="100" t="s">
        <v>189</v>
      </c>
      <c r="C109" s="112"/>
      <c r="D109" s="112"/>
      <c r="E109" s="112"/>
      <c r="F109" s="70"/>
      <c r="G109" s="70"/>
      <c r="H109" s="70"/>
      <c r="I109" s="112">
        <f t="shared" si="1"/>
        <v>0</v>
      </c>
    </row>
    <row r="110" spans="1:9" ht="63">
      <c r="A110" s="20" t="s">
        <v>190</v>
      </c>
      <c r="B110" s="100" t="s">
        <v>191</v>
      </c>
      <c r="C110" s="112">
        <v>35</v>
      </c>
      <c r="D110" s="112">
        <v>35</v>
      </c>
      <c r="E110" s="112">
        <v>30</v>
      </c>
      <c r="F110" s="70">
        <v>99</v>
      </c>
      <c r="G110" s="70">
        <v>99</v>
      </c>
      <c r="H110" s="70">
        <v>46</v>
      </c>
      <c r="I110" s="112">
        <f t="shared" si="1"/>
        <v>76</v>
      </c>
    </row>
    <row r="111" spans="1:9" ht="31.5">
      <c r="A111" s="20" t="s">
        <v>192</v>
      </c>
      <c r="B111" s="100" t="s">
        <v>31</v>
      </c>
      <c r="C111" s="112">
        <v>34</v>
      </c>
      <c r="D111" s="112">
        <v>31</v>
      </c>
      <c r="E111" s="112">
        <v>29</v>
      </c>
      <c r="F111" s="70">
        <v>144</v>
      </c>
      <c r="G111" s="70">
        <v>141</v>
      </c>
      <c r="H111" s="70">
        <v>24</v>
      </c>
      <c r="I111" s="112">
        <f t="shared" si="1"/>
        <v>53</v>
      </c>
    </row>
    <row r="112" spans="1:9" ht="47.25">
      <c r="A112" s="20" t="s">
        <v>193</v>
      </c>
      <c r="B112" s="100" t="s">
        <v>194</v>
      </c>
      <c r="C112" s="112">
        <v>1</v>
      </c>
      <c r="D112" s="112">
        <v>1</v>
      </c>
      <c r="E112" s="112">
        <v>0</v>
      </c>
      <c r="F112" s="70">
        <v>2</v>
      </c>
      <c r="G112" s="70">
        <v>2</v>
      </c>
      <c r="H112" s="70">
        <v>0</v>
      </c>
      <c r="I112" s="112">
        <f t="shared" si="1"/>
        <v>0</v>
      </c>
    </row>
    <row r="113" spans="1:9">
      <c r="A113" s="20" t="s">
        <v>195</v>
      </c>
      <c r="B113" s="100" t="s">
        <v>196</v>
      </c>
      <c r="C113" s="112"/>
      <c r="D113" s="112"/>
      <c r="E113" s="112"/>
      <c r="F113" s="70"/>
      <c r="G113" s="70"/>
      <c r="H113" s="70"/>
      <c r="I113" s="112">
        <f t="shared" si="1"/>
        <v>0</v>
      </c>
    </row>
    <row r="114" spans="1:9" ht="78.75">
      <c r="A114" s="20" t="s">
        <v>197</v>
      </c>
      <c r="B114" s="100" t="s">
        <v>372</v>
      </c>
      <c r="C114" s="112">
        <v>44</v>
      </c>
      <c r="D114" s="112">
        <v>30</v>
      </c>
      <c r="E114" s="112">
        <v>21</v>
      </c>
      <c r="F114" s="70">
        <v>128</v>
      </c>
      <c r="G114" s="70">
        <v>107</v>
      </c>
      <c r="H114" s="70">
        <v>20</v>
      </c>
      <c r="I114" s="112">
        <f t="shared" si="1"/>
        <v>41</v>
      </c>
    </row>
    <row r="115" spans="1:9" ht="47.25">
      <c r="A115" s="20" t="s">
        <v>198</v>
      </c>
      <c r="B115" s="100" t="s">
        <v>199</v>
      </c>
      <c r="C115" s="112">
        <v>2</v>
      </c>
      <c r="D115" s="112">
        <v>2</v>
      </c>
      <c r="E115" s="112">
        <v>0</v>
      </c>
      <c r="F115" s="70">
        <v>12</v>
      </c>
      <c r="G115" s="70">
        <v>12</v>
      </c>
      <c r="H115" s="70">
        <v>2</v>
      </c>
      <c r="I115" s="112">
        <f t="shared" si="1"/>
        <v>2</v>
      </c>
    </row>
    <row r="116" spans="1:9" ht="47.25">
      <c r="A116" s="20" t="s">
        <v>200</v>
      </c>
      <c r="B116" s="100" t="s">
        <v>406</v>
      </c>
      <c r="C116" s="112">
        <v>0</v>
      </c>
      <c r="D116" s="112">
        <v>0</v>
      </c>
      <c r="E116" s="112">
        <v>0</v>
      </c>
      <c r="F116" s="70">
        <v>46</v>
      </c>
      <c r="G116" s="70">
        <v>36</v>
      </c>
      <c r="H116" s="70">
        <v>7</v>
      </c>
      <c r="I116" s="112">
        <f t="shared" si="1"/>
        <v>7</v>
      </c>
    </row>
    <row r="117" spans="1:9" ht="31.5">
      <c r="A117" s="20" t="s">
        <v>201</v>
      </c>
      <c r="B117" s="100" t="s">
        <v>202</v>
      </c>
      <c r="C117" s="112">
        <v>6</v>
      </c>
      <c r="D117" s="112">
        <v>6</v>
      </c>
      <c r="E117" s="112">
        <v>3</v>
      </c>
      <c r="F117" s="70">
        <v>10</v>
      </c>
      <c r="G117" s="70">
        <v>8</v>
      </c>
      <c r="H117" s="70">
        <v>0</v>
      </c>
      <c r="I117" s="112">
        <f t="shared" si="1"/>
        <v>3</v>
      </c>
    </row>
    <row r="118" spans="1:9" ht="47.25">
      <c r="A118" s="20" t="s">
        <v>203</v>
      </c>
      <c r="B118" s="100" t="s">
        <v>204</v>
      </c>
      <c r="C118" s="112">
        <v>0</v>
      </c>
      <c r="D118" s="112">
        <v>0</v>
      </c>
      <c r="E118" s="112">
        <v>0</v>
      </c>
      <c r="F118" s="93">
        <v>0</v>
      </c>
      <c r="G118" s="93">
        <v>0</v>
      </c>
      <c r="H118" s="93">
        <v>0</v>
      </c>
      <c r="I118" s="112">
        <f t="shared" si="1"/>
        <v>0</v>
      </c>
    </row>
    <row r="119" spans="1:9" ht="31.5">
      <c r="A119" s="20" t="s">
        <v>205</v>
      </c>
      <c r="B119" s="100" t="s">
        <v>206</v>
      </c>
      <c r="C119" s="112"/>
      <c r="D119" s="112"/>
      <c r="E119" s="112"/>
      <c r="F119" s="70"/>
      <c r="G119" s="70"/>
      <c r="H119" s="70"/>
      <c r="I119" s="112">
        <f t="shared" si="1"/>
        <v>0</v>
      </c>
    </row>
    <row r="120" spans="1:9" ht="47.25">
      <c r="A120" s="20" t="s">
        <v>207</v>
      </c>
      <c r="B120" s="100" t="s">
        <v>208</v>
      </c>
      <c r="C120" s="112">
        <v>127</v>
      </c>
      <c r="D120" s="112">
        <v>114</v>
      </c>
      <c r="E120" s="112">
        <v>21</v>
      </c>
      <c r="F120" s="70">
        <v>118</v>
      </c>
      <c r="G120" s="70">
        <v>32</v>
      </c>
      <c r="H120" s="70">
        <v>5</v>
      </c>
      <c r="I120" s="112">
        <f t="shared" si="1"/>
        <v>26</v>
      </c>
    </row>
    <row r="121" spans="1:9" ht="47.25">
      <c r="A121" s="20" t="s">
        <v>209</v>
      </c>
      <c r="B121" s="100" t="s">
        <v>210</v>
      </c>
      <c r="C121" s="112">
        <v>0</v>
      </c>
      <c r="D121" s="112">
        <v>0</v>
      </c>
      <c r="E121" s="112">
        <v>0</v>
      </c>
      <c r="F121" s="88">
        <v>10</v>
      </c>
      <c r="G121" s="88">
        <v>10</v>
      </c>
      <c r="H121" s="88">
        <v>5</v>
      </c>
      <c r="I121" s="112">
        <f t="shared" si="1"/>
        <v>5</v>
      </c>
    </row>
    <row r="122" spans="1:9" ht="47.25">
      <c r="A122" s="20" t="s">
        <v>211</v>
      </c>
      <c r="B122" s="40" t="s">
        <v>402</v>
      </c>
      <c r="C122" s="112">
        <v>0</v>
      </c>
      <c r="D122" s="112">
        <v>0</v>
      </c>
      <c r="E122" s="112">
        <v>0</v>
      </c>
      <c r="F122" s="93">
        <v>0</v>
      </c>
      <c r="G122" s="93">
        <v>0</v>
      </c>
      <c r="H122" s="93">
        <v>0</v>
      </c>
      <c r="I122" s="112">
        <f t="shared" si="1"/>
        <v>0</v>
      </c>
    </row>
    <row r="123" spans="1:9" ht="63">
      <c r="A123" s="20" t="s">
        <v>401</v>
      </c>
      <c r="B123" s="100" t="s">
        <v>212</v>
      </c>
      <c r="C123" s="112">
        <v>0</v>
      </c>
      <c r="D123" s="112">
        <v>0</v>
      </c>
      <c r="E123" s="112">
        <v>0</v>
      </c>
      <c r="F123" s="93">
        <v>0</v>
      </c>
      <c r="G123" s="93">
        <v>0</v>
      </c>
      <c r="H123" s="93">
        <v>0</v>
      </c>
      <c r="I123" s="112">
        <f t="shared" si="1"/>
        <v>0</v>
      </c>
    </row>
    <row r="124" spans="1:9">
      <c r="A124" s="20" t="s">
        <v>213</v>
      </c>
      <c r="B124" s="100" t="s">
        <v>214</v>
      </c>
      <c r="C124" s="112"/>
      <c r="D124" s="112"/>
      <c r="E124" s="112"/>
      <c r="F124" s="70"/>
      <c r="G124" s="70"/>
      <c r="H124" s="70"/>
      <c r="I124" s="112">
        <f t="shared" si="1"/>
        <v>0</v>
      </c>
    </row>
    <row r="125" spans="1:9" ht="47.25">
      <c r="A125" s="20" t="s">
        <v>215</v>
      </c>
      <c r="B125" s="100" t="s">
        <v>216</v>
      </c>
      <c r="C125" s="112">
        <v>0</v>
      </c>
      <c r="D125" s="112">
        <v>0</v>
      </c>
      <c r="E125" s="112">
        <v>0</v>
      </c>
      <c r="F125" s="93">
        <v>0</v>
      </c>
      <c r="G125" s="93">
        <v>0</v>
      </c>
      <c r="H125" s="93">
        <v>0</v>
      </c>
      <c r="I125" s="112">
        <f t="shared" si="1"/>
        <v>0</v>
      </c>
    </row>
    <row r="126" spans="1:9" ht="47.25">
      <c r="A126" s="20" t="s">
        <v>217</v>
      </c>
      <c r="B126" s="100" t="s">
        <v>407</v>
      </c>
      <c r="C126" s="112">
        <v>1</v>
      </c>
      <c r="D126" s="112">
        <v>1</v>
      </c>
      <c r="E126" s="112">
        <v>0</v>
      </c>
      <c r="F126" s="70">
        <v>7</v>
      </c>
      <c r="G126" s="70">
        <v>6</v>
      </c>
      <c r="H126" s="70">
        <v>2</v>
      </c>
      <c r="I126" s="112">
        <f t="shared" si="1"/>
        <v>2</v>
      </c>
    </row>
    <row r="127" spans="1:9" ht="47.25">
      <c r="A127" s="20" t="s">
        <v>218</v>
      </c>
      <c r="B127" s="100" t="s">
        <v>219</v>
      </c>
      <c r="C127" s="112">
        <v>111</v>
      </c>
      <c r="D127" s="112">
        <v>99</v>
      </c>
      <c r="E127" s="112">
        <v>27</v>
      </c>
      <c r="F127" s="70">
        <v>1148</v>
      </c>
      <c r="G127" s="70">
        <v>1026</v>
      </c>
      <c r="H127" s="70">
        <v>199</v>
      </c>
      <c r="I127" s="112">
        <f t="shared" si="1"/>
        <v>226</v>
      </c>
    </row>
    <row r="128" spans="1:9" ht="31.5">
      <c r="A128" s="20" t="s">
        <v>220</v>
      </c>
      <c r="B128" s="100" t="s">
        <v>221</v>
      </c>
      <c r="C128" s="112"/>
      <c r="D128" s="112"/>
      <c r="E128" s="112"/>
      <c r="F128" s="70"/>
      <c r="G128" s="70"/>
      <c r="H128" s="70"/>
      <c r="I128" s="112">
        <f t="shared" si="1"/>
        <v>0</v>
      </c>
    </row>
    <row r="129" spans="1:9" ht="47.25">
      <c r="A129" s="20" t="s">
        <v>222</v>
      </c>
      <c r="B129" s="100" t="s">
        <v>408</v>
      </c>
      <c r="C129" s="112">
        <v>1</v>
      </c>
      <c r="D129" s="112">
        <v>1</v>
      </c>
      <c r="E129" s="112">
        <v>0</v>
      </c>
      <c r="F129" s="70">
        <v>10</v>
      </c>
      <c r="G129" s="70">
        <v>10</v>
      </c>
      <c r="H129" s="70">
        <v>8</v>
      </c>
      <c r="I129" s="112">
        <f t="shared" si="1"/>
        <v>8</v>
      </c>
    </row>
    <row r="130" spans="1:9" ht="31.5">
      <c r="A130" s="20" t="s">
        <v>223</v>
      </c>
      <c r="B130" s="100" t="s">
        <v>224</v>
      </c>
      <c r="C130" s="112">
        <v>2</v>
      </c>
      <c r="D130" s="112">
        <v>2</v>
      </c>
      <c r="E130" s="112">
        <v>1</v>
      </c>
      <c r="F130" s="93">
        <v>0</v>
      </c>
      <c r="G130" s="93">
        <v>0</v>
      </c>
      <c r="H130" s="93">
        <v>0</v>
      </c>
      <c r="I130" s="112">
        <f t="shared" si="1"/>
        <v>1</v>
      </c>
    </row>
    <row r="131" spans="1:9" ht="47.25">
      <c r="A131" s="20" t="s">
        <v>225</v>
      </c>
      <c r="B131" s="100" t="s">
        <v>226</v>
      </c>
      <c r="C131" s="112">
        <v>19</v>
      </c>
      <c r="D131" s="112">
        <v>19</v>
      </c>
      <c r="E131" s="112">
        <v>47</v>
      </c>
      <c r="F131" s="70">
        <v>89</v>
      </c>
      <c r="G131" s="70">
        <v>79</v>
      </c>
      <c r="H131" s="70">
        <v>65</v>
      </c>
      <c r="I131" s="112">
        <f t="shared" si="1"/>
        <v>112</v>
      </c>
    </row>
    <row r="132" spans="1:9" ht="94.5">
      <c r="A132" s="20" t="s">
        <v>227</v>
      </c>
      <c r="B132" s="100" t="s">
        <v>228</v>
      </c>
      <c r="C132" s="112">
        <v>19</v>
      </c>
      <c r="D132" s="112">
        <v>19</v>
      </c>
      <c r="E132" s="112">
        <v>11</v>
      </c>
      <c r="F132" s="70">
        <v>29</v>
      </c>
      <c r="G132" s="70">
        <v>29</v>
      </c>
      <c r="H132" s="70">
        <v>23</v>
      </c>
      <c r="I132" s="112">
        <f t="shared" si="1"/>
        <v>34</v>
      </c>
    </row>
    <row r="133" spans="1:9" ht="47.25">
      <c r="A133" s="20" t="s">
        <v>229</v>
      </c>
      <c r="B133" s="100" t="s">
        <v>407</v>
      </c>
      <c r="C133" s="112">
        <v>1</v>
      </c>
      <c r="D133" s="112">
        <v>1</v>
      </c>
      <c r="E133" s="112">
        <v>0</v>
      </c>
      <c r="F133" s="70">
        <v>5</v>
      </c>
      <c r="G133" s="70">
        <v>4</v>
      </c>
      <c r="H133" s="70">
        <v>4</v>
      </c>
      <c r="I133" s="112">
        <f t="shared" si="1"/>
        <v>4</v>
      </c>
    </row>
    <row r="134" spans="1:9" ht="47.25">
      <c r="A134" s="20" t="s">
        <v>230</v>
      </c>
      <c r="B134" s="100" t="s">
        <v>232</v>
      </c>
      <c r="C134" s="112">
        <v>4</v>
      </c>
      <c r="D134" s="112">
        <v>4</v>
      </c>
      <c r="E134" s="112">
        <v>3</v>
      </c>
      <c r="F134" s="70">
        <v>9</v>
      </c>
      <c r="G134" s="70">
        <v>9</v>
      </c>
      <c r="H134" s="70">
        <v>6</v>
      </c>
      <c r="I134" s="112">
        <f t="shared" si="1"/>
        <v>9</v>
      </c>
    </row>
    <row r="135" spans="1:9" ht="31.5">
      <c r="A135" s="20" t="s">
        <v>231</v>
      </c>
      <c r="B135" s="100" t="s">
        <v>233</v>
      </c>
      <c r="C135" s="112">
        <v>0</v>
      </c>
      <c r="D135" s="112">
        <v>0</v>
      </c>
      <c r="E135" s="112">
        <v>0</v>
      </c>
      <c r="F135" s="70">
        <v>9</v>
      </c>
      <c r="G135" s="70">
        <v>8</v>
      </c>
      <c r="H135" s="70">
        <v>0</v>
      </c>
      <c r="I135" s="112">
        <f t="shared" si="1"/>
        <v>0</v>
      </c>
    </row>
    <row r="136" spans="1:9" ht="31.5">
      <c r="A136" s="20" t="s">
        <v>234</v>
      </c>
      <c r="B136" s="100" t="s">
        <v>235</v>
      </c>
      <c r="C136" s="112"/>
      <c r="D136" s="112"/>
      <c r="E136" s="112"/>
      <c r="F136" s="70"/>
      <c r="G136" s="70"/>
      <c r="H136" s="70"/>
      <c r="I136" s="112">
        <f t="shared" si="1"/>
        <v>0</v>
      </c>
    </row>
    <row r="137" spans="1:9" ht="63">
      <c r="A137" s="20" t="s">
        <v>236</v>
      </c>
      <c r="B137" s="100" t="s">
        <v>237</v>
      </c>
      <c r="C137" s="112">
        <v>187</v>
      </c>
      <c r="D137" s="112">
        <v>178</v>
      </c>
      <c r="E137" s="112">
        <v>59</v>
      </c>
      <c r="F137" s="70">
        <v>105</v>
      </c>
      <c r="G137" s="70">
        <v>92</v>
      </c>
      <c r="H137" s="70">
        <v>46</v>
      </c>
      <c r="I137" s="112">
        <f t="shared" si="1"/>
        <v>105</v>
      </c>
    </row>
    <row r="138" spans="1:9" ht="31.5">
      <c r="A138" s="20" t="s">
        <v>238</v>
      </c>
      <c r="B138" s="100" t="s">
        <v>239</v>
      </c>
      <c r="C138" s="112"/>
      <c r="D138" s="112"/>
      <c r="E138" s="112"/>
      <c r="F138" s="70"/>
      <c r="G138" s="70"/>
      <c r="H138" s="70"/>
      <c r="I138" s="112">
        <f t="shared" si="1"/>
        <v>0</v>
      </c>
    </row>
    <row r="139" spans="1:9" ht="78.75">
      <c r="A139" s="20" t="s">
        <v>240</v>
      </c>
      <c r="B139" s="100" t="s">
        <v>241</v>
      </c>
      <c r="C139" s="112">
        <v>14</v>
      </c>
      <c r="D139" s="112">
        <v>13</v>
      </c>
      <c r="E139" s="112">
        <v>13</v>
      </c>
      <c r="F139" s="70">
        <v>109</v>
      </c>
      <c r="G139" s="70">
        <v>81</v>
      </c>
      <c r="H139" s="70">
        <v>47</v>
      </c>
      <c r="I139" s="112">
        <f t="shared" si="1"/>
        <v>60</v>
      </c>
    </row>
    <row r="140" spans="1:9" ht="47.25">
      <c r="A140" s="20" t="s">
        <v>242</v>
      </c>
      <c r="B140" s="100" t="s">
        <v>243</v>
      </c>
      <c r="C140" s="112">
        <v>17</v>
      </c>
      <c r="D140" s="112">
        <v>12</v>
      </c>
      <c r="E140" s="112">
        <v>1</v>
      </c>
      <c r="F140" s="70">
        <v>9</v>
      </c>
      <c r="G140" s="70">
        <v>4</v>
      </c>
      <c r="H140" s="70">
        <v>3</v>
      </c>
      <c r="I140" s="112">
        <f t="shared" si="1"/>
        <v>4</v>
      </c>
    </row>
    <row r="141" spans="1:9" ht="47.25">
      <c r="A141" s="20" t="s">
        <v>244</v>
      </c>
      <c r="B141" s="100" t="s">
        <v>245</v>
      </c>
      <c r="C141" s="112">
        <v>0</v>
      </c>
      <c r="D141" s="112">
        <v>0</v>
      </c>
      <c r="E141" s="112">
        <v>0</v>
      </c>
      <c r="F141" s="93">
        <v>0</v>
      </c>
      <c r="G141" s="93">
        <v>0</v>
      </c>
      <c r="H141" s="93">
        <v>0</v>
      </c>
      <c r="I141" s="112">
        <f t="shared" si="1"/>
        <v>0</v>
      </c>
    </row>
    <row r="142" spans="1:9" ht="31.5">
      <c r="A142" s="20" t="s">
        <v>246</v>
      </c>
      <c r="B142" s="100" t="s">
        <v>247</v>
      </c>
      <c r="C142" s="112"/>
      <c r="D142" s="112"/>
      <c r="E142" s="112"/>
      <c r="F142" s="70"/>
      <c r="G142" s="70"/>
      <c r="H142" s="70"/>
      <c r="I142" s="112">
        <f t="shared" si="1"/>
        <v>0</v>
      </c>
    </row>
    <row r="143" spans="1:9" ht="47.25">
      <c r="A143" s="20" t="s">
        <v>248</v>
      </c>
      <c r="B143" s="100" t="s">
        <v>249</v>
      </c>
      <c r="C143" s="112">
        <v>0</v>
      </c>
      <c r="D143" s="112">
        <v>0</v>
      </c>
      <c r="E143" s="112">
        <v>0</v>
      </c>
      <c r="F143" s="70">
        <v>122</v>
      </c>
      <c r="G143" s="70">
        <v>122</v>
      </c>
      <c r="H143" s="70">
        <v>126</v>
      </c>
      <c r="I143" s="112">
        <f t="shared" si="1"/>
        <v>126</v>
      </c>
    </row>
    <row r="144" spans="1:9" ht="31.5">
      <c r="A144" s="20" t="s">
        <v>250</v>
      </c>
      <c r="B144" s="100" t="s">
        <v>251</v>
      </c>
      <c r="C144" s="112">
        <v>33</v>
      </c>
      <c r="D144" s="112">
        <v>3</v>
      </c>
      <c r="E144" s="112">
        <v>8</v>
      </c>
      <c r="F144" s="70">
        <v>114</v>
      </c>
      <c r="G144" s="70">
        <v>2</v>
      </c>
      <c r="H144" s="70">
        <v>0</v>
      </c>
      <c r="I144" s="112">
        <f t="shared" si="1"/>
        <v>8</v>
      </c>
    </row>
    <row r="145" spans="1:9" ht="31.5">
      <c r="A145" s="20" t="s">
        <v>252</v>
      </c>
      <c r="B145" s="100" t="s">
        <v>253</v>
      </c>
      <c r="C145" s="112">
        <v>3</v>
      </c>
      <c r="D145" s="112">
        <v>3</v>
      </c>
      <c r="E145" s="112">
        <v>0</v>
      </c>
      <c r="F145" s="93">
        <v>0</v>
      </c>
      <c r="G145" s="93">
        <v>0</v>
      </c>
      <c r="H145" s="93">
        <v>0</v>
      </c>
      <c r="I145" s="112">
        <f t="shared" si="1"/>
        <v>0</v>
      </c>
    </row>
    <row r="146" spans="1:9" ht="31.5">
      <c r="A146" s="20" t="s">
        <v>254</v>
      </c>
      <c r="B146" s="40" t="s">
        <v>383</v>
      </c>
      <c r="C146" s="112">
        <v>0</v>
      </c>
      <c r="D146" s="112">
        <v>0</v>
      </c>
      <c r="E146" s="112">
        <v>0</v>
      </c>
      <c r="F146" s="70">
        <v>17</v>
      </c>
      <c r="G146" s="70">
        <v>16</v>
      </c>
      <c r="H146" s="70">
        <v>20</v>
      </c>
      <c r="I146" s="112">
        <f t="shared" si="1"/>
        <v>20</v>
      </c>
    </row>
    <row r="147" spans="1:9" ht="31.5">
      <c r="A147" s="20" t="s">
        <v>384</v>
      </c>
      <c r="B147" s="100" t="s">
        <v>255</v>
      </c>
      <c r="C147" s="112">
        <v>0</v>
      </c>
      <c r="D147" s="112">
        <v>0</v>
      </c>
      <c r="E147" s="112">
        <v>0</v>
      </c>
      <c r="F147" s="93">
        <v>0</v>
      </c>
      <c r="G147" s="93">
        <v>0</v>
      </c>
      <c r="H147" s="93">
        <v>0</v>
      </c>
      <c r="I147" s="112">
        <f t="shared" ref="I147:I209" si="2">H147+E147</f>
        <v>0</v>
      </c>
    </row>
    <row r="148" spans="1:9" ht="31.5">
      <c r="A148" s="20" t="s">
        <v>256</v>
      </c>
      <c r="B148" s="100" t="s">
        <v>257</v>
      </c>
      <c r="C148" s="112"/>
      <c r="D148" s="112"/>
      <c r="E148" s="112"/>
      <c r="F148" s="70"/>
      <c r="G148" s="70"/>
      <c r="H148" s="70"/>
      <c r="I148" s="112">
        <f t="shared" si="2"/>
        <v>0</v>
      </c>
    </row>
    <row r="149" spans="1:9" ht="78.75">
      <c r="A149" s="20" t="s">
        <v>258</v>
      </c>
      <c r="B149" s="100" t="s">
        <v>259</v>
      </c>
      <c r="C149" s="112">
        <v>19</v>
      </c>
      <c r="D149" s="112">
        <v>19</v>
      </c>
      <c r="E149" s="112">
        <v>7</v>
      </c>
      <c r="F149" s="70">
        <v>255</v>
      </c>
      <c r="G149" s="70">
        <v>255</v>
      </c>
      <c r="H149" s="70">
        <v>137</v>
      </c>
      <c r="I149" s="112">
        <f t="shared" si="2"/>
        <v>144</v>
      </c>
    </row>
    <row r="150" spans="1:9" ht="94.5">
      <c r="A150" s="20" t="s">
        <v>260</v>
      </c>
      <c r="B150" s="100" t="s">
        <v>397</v>
      </c>
      <c r="C150" s="112">
        <v>22</v>
      </c>
      <c r="D150" s="112">
        <v>2</v>
      </c>
      <c r="E150" s="112">
        <v>0</v>
      </c>
      <c r="F150" s="70">
        <v>5</v>
      </c>
      <c r="G150" s="70">
        <v>5</v>
      </c>
      <c r="H150" s="70">
        <v>3</v>
      </c>
      <c r="I150" s="112">
        <f t="shared" si="2"/>
        <v>3</v>
      </c>
    </row>
    <row r="151" spans="1:9" ht="63">
      <c r="A151" s="20" t="s">
        <v>261</v>
      </c>
      <c r="B151" s="100" t="s">
        <v>262</v>
      </c>
      <c r="C151" s="112">
        <v>0</v>
      </c>
      <c r="D151" s="112">
        <v>0</v>
      </c>
      <c r="E151" s="112">
        <v>0</v>
      </c>
      <c r="F151" s="93">
        <v>0</v>
      </c>
      <c r="G151" s="93">
        <v>0</v>
      </c>
      <c r="H151" s="93">
        <v>0</v>
      </c>
      <c r="I151" s="112">
        <f t="shared" si="2"/>
        <v>0</v>
      </c>
    </row>
    <row r="152" spans="1:9">
      <c r="A152" s="20" t="s">
        <v>263</v>
      </c>
      <c r="B152" s="100" t="s">
        <v>264</v>
      </c>
      <c r="C152" s="112"/>
      <c r="D152" s="112"/>
      <c r="E152" s="112"/>
      <c r="F152" s="70"/>
      <c r="G152" s="70"/>
      <c r="H152" s="70"/>
      <c r="I152" s="112">
        <f t="shared" si="2"/>
        <v>0</v>
      </c>
    </row>
    <row r="153" spans="1:9" ht="31.5">
      <c r="A153" s="20" t="s">
        <v>265</v>
      </c>
      <c r="B153" s="100" t="s">
        <v>50</v>
      </c>
      <c r="C153" s="112">
        <v>4</v>
      </c>
      <c r="D153" s="112">
        <v>4</v>
      </c>
      <c r="E153" s="112">
        <v>3</v>
      </c>
      <c r="F153" s="70">
        <v>10</v>
      </c>
      <c r="G153" s="70">
        <v>5</v>
      </c>
      <c r="H153" s="70">
        <v>0</v>
      </c>
      <c r="I153" s="112">
        <f t="shared" si="2"/>
        <v>3</v>
      </c>
    </row>
    <row r="154" spans="1:9" ht="78.75">
      <c r="A154" s="20" t="s">
        <v>266</v>
      </c>
      <c r="B154" s="100" t="s">
        <v>267</v>
      </c>
      <c r="C154" s="112">
        <v>22</v>
      </c>
      <c r="D154" s="112">
        <v>17</v>
      </c>
      <c r="E154" s="112">
        <v>21</v>
      </c>
      <c r="F154" s="70">
        <v>581</v>
      </c>
      <c r="G154" s="70">
        <v>440</v>
      </c>
      <c r="H154" s="70">
        <v>123</v>
      </c>
      <c r="I154" s="112">
        <f t="shared" si="2"/>
        <v>144</v>
      </c>
    </row>
    <row r="155" spans="1:9" ht="47.25">
      <c r="A155" s="20" t="s">
        <v>268</v>
      </c>
      <c r="B155" s="100" t="s">
        <v>270</v>
      </c>
      <c r="C155" s="112">
        <v>0</v>
      </c>
      <c r="D155" s="112">
        <v>0</v>
      </c>
      <c r="E155" s="112">
        <v>0</v>
      </c>
      <c r="F155" s="93">
        <v>0</v>
      </c>
      <c r="G155" s="93">
        <v>0</v>
      </c>
      <c r="H155" s="93">
        <v>0</v>
      </c>
      <c r="I155" s="112">
        <f t="shared" si="2"/>
        <v>0</v>
      </c>
    </row>
    <row r="156" spans="1:9" ht="47.25">
      <c r="A156" s="20" t="s">
        <v>269</v>
      </c>
      <c r="B156" s="100" t="s">
        <v>272</v>
      </c>
      <c r="C156" s="112">
        <v>0</v>
      </c>
      <c r="D156" s="112">
        <v>0</v>
      </c>
      <c r="E156" s="112">
        <v>0</v>
      </c>
      <c r="F156" s="93">
        <v>0</v>
      </c>
      <c r="G156" s="93">
        <v>0</v>
      </c>
      <c r="H156" s="93">
        <v>0</v>
      </c>
      <c r="I156" s="112">
        <f t="shared" si="2"/>
        <v>0</v>
      </c>
    </row>
    <row r="157" spans="1:9" ht="47.25">
      <c r="A157" s="20" t="s">
        <v>271</v>
      </c>
      <c r="B157" s="100" t="s">
        <v>273</v>
      </c>
      <c r="C157" s="112">
        <v>0</v>
      </c>
      <c r="D157" s="112">
        <v>0</v>
      </c>
      <c r="E157" s="112">
        <v>0</v>
      </c>
      <c r="F157" s="93">
        <v>0</v>
      </c>
      <c r="G157" s="93">
        <v>0</v>
      </c>
      <c r="H157" s="93">
        <v>0</v>
      </c>
      <c r="I157" s="112">
        <f t="shared" si="2"/>
        <v>0</v>
      </c>
    </row>
    <row r="158" spans="1:9" ht="31.5">
      <c r="A158" s="20" t="s">
        <v>274</v>
      </c>
      <c r="B158" s="100" t="s">
        <v>275</v>
      </c>
      <c r="C158" s="112"/>
      <c r="D158" s="112"/>
      <c r="E158" s="112"/>
      <c r="F158" s="70"/>
      <c r="G158" s="70"/>
      <c r="H158" s="70"/>
      <c r="I158" s="112">
        <f t="shared" si="2"/>
        <v>0</v>
      </c>
    </row>
    <row r="159" spans="1:9" ht="63">
      <c r="A159" s="20" t="s">
        <v>276</v>
      </c>
      <c r="B159" s="100" t="s">
        <v>277</v>
      </c>
      <c r="C159" s="112">
        <v>5</v>
      </c>
      <c r="D159" s="112">
        <v>5</v>
      </c>
      <c r="E159" s="112">
        <v>5</v>
      </c>
      <c r="F159" s="70">
        <v>68</v>
      </c>
      <c r="G159" s="70">
        <v>54</v>
      </c>
      <c r="H159" s="70">
        <v>34</v>
      </c>
      <c r="I159" s="112">
        <f t="shared" si="2"/>
        <v>39</v>
      </c>
    </row>
    <row r="160" spans="1:9" ht="47.25">
      <c r="A160" s="20" t="s">
        <v>278</v>
      </c>
      <c r="B160" s="100" t="s">
        <v>279</v>
      </c>
      <c r="C160" s="112">
        <v>9</v>
      </c>
      <c r="D160" s="112">
        <v>7</v>
      </c>
      <c r="E160" s="112">
        <v>7</v>
      </c>
      <c r="F160" s="70">
        <v>6</v>
      </c>
      <c r="G160" s="70">
        <v>6</v>
      </c>
      <c r="H160" s="70">
        <v>6</v>
      </c>
      <c r="I160" s="112">
        <f t="shared" si="2"/>
        <v>13</v>
      </c>
    </row>
    <row r="161" spans="1:9" ht="47.25">
      <c r="A161" s="20" t="s">
        <v>280</v>
      </c>
      <c r="B161" s="100" t="s">
        <v>281</v>
      </c>
      <c r="C161" s="112">
        <v>0</v>
      </c>
      <c r="D161" s="112">
        <v>0</v>
      </c>
      <c r="E161" s="112">
        <v>0</v>
      </c>
      <c r="F161" s="70">
        <v>20</v>
      </c>
      <c r="G161" s="70">
        <v>18</v>
      </c>
      <c r="H161" s="70">
        <v>18</v>
      </c>
      <c r="I161" s="112">
        <f t="shared" si="2"/>
        <v>18</v>
      </c>
    </row>
    <row r="162" spans="1:9" ht="94.5">
      <c r="A162" s="20" t="s">
        <v>282</v>
      </c>
      <c r="B162" s="100" t="s">
        <v>283</v>
      </c>
      <c r="C162" s="112">
        <v>14</v>
      </c>
      <c r="D162" s="112">
        <v>14</v>
      </c>
      <c r="E162" s="112">
        <v>14</v>
      </c>
      <c r="F162" s="70">
        <v>8</v>
      </c>
      <c r="G162" s="70">
        <v>8</v>
      </c>
      <c r="H162" s="70">
        <v>20</v>
      </c>
      <c r="I162" s="112">
        <f t="shared" si="2"/>
        <v>34</v>
      </c>
    </row>
    <row r="163" spans="1:9" ht="31.5">
      <c r="A163" s="20" t="s">
        <v>284</v>
      </c>
      <c r="B163" s="100" t="s">
        <v>50</v>
      </c>
      <c r="C163" s="112">
        <v>23</v>
      </c>
      <c r="D163" s="112">
        <v>21</v>
      </c>
      <c r="E163" s="112">
        <v>19</v>
      </c>
      <c r="F163" s="70">
        <v>46</v>
      </c>
      <c r="G163" s="70">
        <v>41</v>
      </c>
      <c r="H163" s="70">
        <v>29</v>
      </c>
      <c r="I163" s="112">
        <f t="shared" si="2"/>
        <v>48</v>
      </c>
    </row>
    <row r="164" spans="1:9">
      <c r="A164" s="20" t="s">
        <v>285</v>
      </c>
      <c r="B164" s="100" t="s">
        <v>286</v>
      </c>
      <c r="C164" s="112"/>
      <c r="D164" s="112"/>
      <c r="E164" s="112"/>
      <c r="F164" s="70"/>
      <c r="G164" s="70"/>
      <c r="H164" s="70"/>
      <c r="I164" s="112">
        <f t="shared" si="2"/>
        <v>0</v>
      </c>
    </row>
    <row r="165" spans="1:9" ht="63">
      <c r="A165" s="20" t="s">
        <v>287</v>
      </c>
      <c r="B165" s="100" t="s">
        <v>288</v>
      </c>
      <c r="C165" s="112">
        <v>4</v>
      </c>
      <c r="D165" s="112">
        <v>4</v>
      </c>
      <c r="E165" s="112">
        <v>12</v>
      </c>
      <c r="F165" s="70">
        <v>16</v>
      </c>
      <c r="G165" s="70">
        <v>16</v>
      </c>
      <c r="H165" s="70">
        <v>16</v>
      </c>
      <c r="I165" s="112">
        <f t="shared" si="2"/>
        <v>28</v>
      </c>
    </row>
    <row r="166" spans="1:9" ht="31.5">
      <c r="A166" s="20" t="s">
        <v>289</v>
      </c>
      <c r="B166" s="100" t="s">
        <v>290</v>
      </c>
      <c r="C166" s="112">
        <v>1</v>
      </c>
      <c r="D166" s="112">
        <v>1</v>
      </c>
      <c r="E166" s="112">
        <v>2</v>
      </c>
      <c r="F166" s="93">
        <v>0</v>
      </c>
      <c r="G166" s="93">
        <v>0</v>
      </c>
      <c r="H166" s="93">
        <v>0</v>
      </c>
      <c r="I166" s="112">
        <f t="shared" si="2"/>
        <v>2</v>
      </c>
    </row>
    <row r="167" spans="1:9" ht="47.25">
      <c r="A167" s="20" t="s">
        <v>291</v>
      </c>
      <c r="B167" s="100" t="s">
        <v>292</v>
      </c>
      <c r="C167" s="112">
        <v>4</v>
      </c>
      <c r="D167" s="112">
        <v>4</v>
      </c>
      <c r="E167" s="112">
        <v>2</v>
      </c>
      <c r="F167" s="70">
        <v>7</v>
      </c>
      <c r="G167" s="70">
        <v>7</v>
      </c>
      <c r="H167" s="70">
        <v>7</v>
      </c>
      <c r="I167" s="112">
        <f t="shared" si="2"/>
        <v>9</v>
      </c>
    </row>
    <row r="168" spans="1:9" ht="31.5">
      <c r="A168" s="20" t="s">
        <v>293</v>
      </c>
      <c r="B168" s="100" t="s">
        <v>294</v>
      </c>
      <c r="C168" s="112">
        <v>0</v>
      </c>
      <c r="D168" s="112">
        <v>0</v>
      </c>
      <c r="E168" s="112">
        <v>0</v>
      </c>
      <c r="F168" s="93">
        <v>0</v>
      </c>
      <c r="G168" s="93">
        <v>0</v>
      </c>
      <c r="H168" s="93">
        <v>0</v>
      </c>
      <c r="I168" s="112">
        <f t="shared" si="2"/>
        <v>0</v>
      </c>
    </row>
    <row r="169" spans="1:9">
      <c r="A169" s="20" t="s">
        <v>295</v>
      </c>
      <c r="B169" s="100" t="s">
        <v>296</v>
      </c>
      <c r="C169" s="112"/>
      <c r="D169" s="112"/>
      <c r="E169" s="112"/>
      <c r="F169" s="70"/>
      <c r="G169" s="70"/>
      <c r="H169" s="70"/>
      <c r="I169" s="112">
        <f t="shared" si="2"/>
        <v>0</v>
      </c>
    </row>
    <row r="170" spans="1:9" ht="63">
      <c r="A170" s="20" t="s">
        <v>297</v>
      </c>
      <c r="B170" s="100" t="s">
        <v>298</v>
      </c>
      <c r="C170" s="112">
        <v>6</v>
      </c>
      <c r="D170" s="112">
        <v>6</v>
      </c>
      <c r="E170" s="112">
        <v>10</v>
      </c>
      <c r="F170" s="70">
        <v>32</v>
      </c>
      <c r="G170" s="70">
        <v>30</v>
      </c>
      <c r="H170" s="70">
        <v>13</v>
      </c>
      <c r="I170" s="112">
        <f t="shared" si="2"/>
        <v>23</v>
      </c>
    </row>
    <row r="171" spans="1:9" ht="31.5">
      <c r="A171" s="20" t="s">
        <v>299</v>
      </c>
      <c r="B171" s="100" t="s">
        <v>50</v>
      </c>
      <c r="C171" s="112">
        <v>16</v>
      </c>
      <c r="D171" s="112">
        <v>16</v>
      </c>
      <c r="E171" s="112">
        <v>10</v>
      </c>
      <c r="F171" s="70">
        <v>101</v>
      </c>
      <c r="G171" s="70">
        <v>99</v>
      </c>
      <c r="H171" s="70">
        <v>44</v>
      </c>
      <c r="I171" s="112">
        <f t="shared" si="2"/>
        <v>54</v>
      </c>
    </row>
    <row r="172" spans="1:9" ht="31.5">
      <c r="A172" s="20" t="s">
        <v>300</v>
      </c>
      <c r="B172" s="100" t="s">
        <v>301</v>
      </c>
      <c r="C172" s="112">
        <v>4</v>
      </c>
      <c r="D172" s="112">
        <v>4</v>
      </c>
      <c r="E172" s="112">
        <v>10</v>
      </c>
      <c r="F172" s="70">
        <v>9</v>
      </c>
      <c r="G172" s="70">
        <v>9</v>
      </c>
      <c r="H172" s="70">
        <v>4</v>
      </c>
      <c r="I172" s="112">
        <f t="shared" si="2"/>
        <v>14</v>
      </c>
    </row>
    <row r="173" spans="1:9">
      <c r="A173" s="20" t="s">
        <v>302</v>
      </c>
      <c r="B173" s="100" t="s">
        <v>303</v>
      </c>
      <c r="C173" s="112"/>
      <c r="D173" s="112"/>
      <c r="E173" s="112"/>
      <c r="F173" s="70"/>
      <c r="G173" s="70"/>
      <c r="H173" s="70"/>
      <c r="I173" s="112">
        <f t="shared" si="2"/>
        <v>0</v>
      </c>
    </row>
    <row r="174" spans="1:9" ht="31.5">
      <c r="A174" s="20" t="s">
        <v>304</v>
      </c>
      <c r="B174" s="40" t="s">
        <v>404</v>
      </c>
      <c r="C174" s="112">
        <v>38</v>
      </c>
      <c r="D174" s="112">
        <v>38</v>
      </c>
      <c r="E174" s="112">
        <v>20</v>
      </c>
      <c r="F174" s="70">
        <v>58</v>
      </c>
      <c r="G174" s="70">
        <v>58</v>
      </c>
      <c r="H174" s="70">
        <v>43</v>
      </c>
      <c r="I174" s="112">
        <f t="shared" si="2"/>
        <v>63</v>
      </c>
    </row>
    <row r="175" spans="1:9" ht="47.25">
      <c r="A175" s="20" t="s">
        <v>305</v>
      </c>
      <c r="B175" s="100" t="s">
        <v>306</v>
      </c>
      <c r="C175" s="112">
        <v>0</v>
      </c>
      <c r="D175" s="112">
        <v>0</v>
      </c>
      <c r="E175" s="112">
        <v>0</v>
      </c>
      <c r="F175" s="93">
        <v>0</v>
      </c>
      <c r="G175" s="93">
        <v>0</v>
      </c>
      <c r="H175" s="93">
        <v>0</v>
      </c>
      <c r="I175" s="112">
        <f t="shared" si="2"/>
        <v>0</v>
      </c>
    </row>
    <row r="176" spans="1:9" ht="31.5">
      <c r="A176" s="20" t="s">
        <v>307</v>
      </c>
      <c r="B176" s="100" t="s">
        <v>308</v>
      </c>
      <c r="C176" s="112"/>
      <c r="D176" s="112"/>
      <c r="E176" s="112"/>
      <c r="F176" s="70"/>
      <c r="G176" s="70"/>
      <c r="H176" s="70"/>
      <c r="I176" s="112">
        <f t="shared" si="2"/>
        <v>0</v>
      </c>
    </row>
    <row r="177" spans="1:9" ht="47.25">
      <c r="A177" s="20" t="s">
        <v>309</v>
      </c>
      <c r="B177" s="40" t="s">
        <v>382</v>
      </c>
      <c r="C177" s="112">
        <v>48</v>
      </c>
      <c r="D177" s="112">
        <v>46</v>
      </c>
      <c r="E177" s="112">
        <v>108</v>
      </c>
      <c r="F177" s="70">
        <v>298</v>
      </c>
      <c r="G177" s="70">
        <v>292</v>
      </c>
      <c r="H177" s="70">
        <v>188</v>
      </c>
      <c r="I177" s="112">
        <f t="shared" si="2"/>
        <v>296</v>
      </c>
    </row>
    <row r="178" spans="1:9" ht="157.5">
      <c r="A178" s="20" t="s">
        <v>310</v>
      </c>
      <c r="B178" s="100" t="s">
        <v>398</v>
      </c>
      <c r="C178" s="112">
        <v>0</v>
      </c>
      <c r="D178" s="112">
        <v>0</v>
      </c>
      <c r="E178" s="112">
        <v>0</v>
      </c>
      <c r="F178" s="93">
        <v>0</v>
      </c>
      <c r="G178" s="93">
        <v>0</v>
      </c>
      <c r="H178" s="93">
        <v>0</v>
      </c>
      <c r="I178" s="112">
        <f t="shared" si="2"/>
        <v>0</v>
      </c>
    </row>
    <row r="179" spans="1:9">
      <c r="A179" s="20" t="s">
        <v>311</v>
      </c>
      <c r="B179" s="100" t="s">
        <v>312</v>
      </c>
      <c r="C179" s="112"/>
      <c r="D179" s="112"/>
      <c r="E179" s="112"/>
      <c r="F179" s="70"/>
      <c r="G179" s="70"/>
      <c r="H179" s="70"/>
      <c r="I179" s="112">
        <f t="shared" si="2"/>
        <v>0</v>
      </c>
    </row>
    <row r="180" spans="1:9" ht="63">
      <c r="A180" s="20" t="s">
        <v>313</v>
      </c>
      <c r="B180" s="100" t="s">
        <v>314</v>
      </c>
      <c r="C180" s="112">
        <v>53</v>
      </c>
      <c r="D180" s="112">
        <v>53</v>
      </c>
      <c r="E180" s="112">
        <v>34</v>
      </c>
      <c r="F180" s="70">
        <v>46</v>
      </c>
      <c r="G180" s="70">
        <v>46</v>
      </c>
      <c r="H180" s="70">
        <v>50</v>
      </c>
      <c r="I180" s="112">
        <f t="shared" si="2"/>
        <v>84</v>
      </c>
    </row>
    <row r="181" spans="1:9" ht="31.5">
      <c r="A181" s="20" t="s">
        <v>315</v>
      </c>
      <c r="B181" s="100" t="s">
        <v>50</v>
      </c>
      <c r="C181" s="112">
        <v>49</v>
      </c>
      <c r="D181" s="112">
        <v>43</v>
      </c>
      <c r="E181" s="112">
        <v>51</v>
      </c>
      <c r="F181" s="70">
        <v>31</v>
      </c>
      <c r="G181" s="70">
        <v>31</v>
      </c>
      <c r="H181" s="70">
        <v>21</v>
      </c>
      <c r="I181" s="112">
        <f t="shared" si="2"/>
        <v>72</v>
      </c>
    </row>
    <row r="182" spans="1:9">
      <c r="A182" s="20" t="s">
        <v>316</v>
      </c>
      <c r="B182" s="100" t="s">
        <v>317</v>
      </c>
      <c r="C182" s="112"/>
      <c r="D182" s="112"/>
      <c r="E182" s="112"/>
      <c r="F182" s="70"/>
      <c r="G182" s="70"/>
      <c r="H182" s="70"/>
      <c r="I182" s="112">
        <f t="shared" si="2"/>
        <v>0</v>
      </c>
    </row>
    <row r="183" spans="1:9" ht="78.75">
      <c r="A183" s="20" t="s">
        <v>318</v>
      </c>
      <c r="B183" s="100" t="s">
        <v>319</v>
      </c>
      <c r="C183" s="112">
        <v>60</v>
      </c>
      <c r="D183" s="112">
        <v>60</v>
      </c>
      <c r="E183" s="112">
        <v>98</v>
      </c>
      <c r="F183" s="70">
        <v>89</v>
      </c>
      <c r="G183" s="70">
        <v>89</v>
      </c>
      <c r="H183" s="70">
        <v>132</v>
      </c>
      <c r="I183" s="112">
        <f t="shared" si="2"/>
        <v>230</v>
      </c>
    </row>
    <row r="184" spans="1:9" ht="31.5">
      <c r="A184" s="20" t="s">
        <v>320</v>
      </c>
      <c r="B184" s="100" t="s">
        <v>50</v>
      </c>
      <c r="C184" s="112">
        <v>134</v>
      </c>
      <c r="D184" s="112">
        <v>117</v>
      </c>
      <c r="E184" s="112">
        <v>95</v>
      </c>
      <c r="F184" s="70">
        <v>145</v>
      </c>
      <c r="G184" s="70">
        <v>140</v>
      </c>
      <c r="H184" s="70">
        <v>31</v>
      </c>
      <c r="I184" s="112">
        <f t="shared" si="2"/>
        <v>126</v>
      </c>
    </row>
    <row r="185" spans="1:9" ht="78.75">
      <c r="A185" s="20" t="s">
        <v>321</v>
      </c>
      <c r="B185" s="100" t="s">
        <v>322</v>
      </c>
      <c r="C185" s="112">
        <v>13</v>
      </c>
      <c r="D185" s="112">
        <v>13</v>
      </c>
      <c r="E185" s="112">
        <v>4</v>
      </c>
      <c r="F185" s="70">
        <v>15</v>
      </c>
      <c r="G185" s="70">
        <v>15</v>
      </c>
      <c r="H185" s="70">
        <v>14</v>
      </c>
      <c r="I185" s="112">
        <f t="shared" si="2"/>
        <v>18</v>
      </c>
    </row>
    <row r="186" spans="1:9">
      <c r="A186" s="20" t="s">
        <v>323</v>
      </c>
      <c r="B186" s="100" t="s">
        <v>324</v>
      </c>
      <c r="C186" s="112"/>
      <c r="D186" s="112"/>
      <c r="E186" s="112"/>
      <c r="F186" s="70"/>
      <c r="G186" s="70"/>
      <c r="H186" s="70"/>
      <c r="I186" s="112">
        <f t="shared" si="2"/>
        <v>0</v>
      </c>
    </row>
    <row r="187" spans="1:9" ht="78.75">
      <c r="A187" s="20" t="s">
        <v>325</v>
      </c>
      <c r="B187" s="40" t="s">
        <v>387</v>
      </c>
      <c r="C187" s="112">
        <v>13</v>
      </c>
      <c r="D187" s="112">
        <v>13</v>
      </c>
      <c r="E187" s="112">
        <v>10</v>
      </c>
      <c r="F187" s="70">
        <v>14</v>
      </c>
      <c r="G187" s="70">
        <v>14</v>
      </c>
      <c r="H187" s="70">
        <v>18</v>
      </c>
      <c r="I187" s="112">
        <f t="shared" si="2"/>
        <v>28</v>
      </c>
    </row>
    <row r="188" spans="1:9" ht="78.75">
      <c r="A188" s="20" t="s">
        <v>326</v>
      </c>
      <c r="B188" s="40" t="s">
        <v>388</v>
      </c>
      <c r="C188" s="112">
        <v>12</v>
      </c>
      <c r="D188" s="112">
        <v>12</v>
      </c>
      <c r="E188" s="112">
        <v>4</v>
      </c>
      <c r="F188" s="70">
        <v>40</v>
      </c>
      <c r="G188" s="70">
        <v>40</v>
      </c>
      <c r="H188" s="70">
        <v>16</v>
      </c>
      <c r="I188" s="112">
        <f t="shared" si="2"/>
        <v>20</v>
      </c>
    </row>
    <row r="189" spans="1:9" ht="47.25">
      <c r="A189" s="20" t="s">
        <v>328</v>
      </c>
      <c r="B189" s="100" t="s">
        <v>327</v>
      </c>
      <c r="C189" s="112">
        <v>5</v>
      </c>
      <c r="D189" s="112">
        <v>5</v>
      </c>
      <c r="E189" s="112">
        <v>3</v>
      </c>
      <c r="F189" s="70">
        <v>2</v>
      </c>
      <c r="G189" s="70">
        <v>2</v>
      </c>
      <c r="H189" s="70">
        <v>4</v>
      </c>
      <c r="I189" s="112">
        <f t="shared" si="2"/>
        <v>7</v>
      </c>
    </row>
    <row r="190" spans="1:9" ht="47.25">
      <c r="A190" s="20" t="s">
        <v>329</v>
      </c>
      <c r="B190" s="100" t="s">
        <v>74</v>
      </c>
      <c r="C190" s="112">
        <v>9</v>
      </c>
      <c r="D190" s="112">
        <v>9</v>
      </c>
      <c r="E190" s="112">
        <v>5</v>
      </c>
      <c r="F190" s="70">
        <v>10</v>
      </c>
      <c r="G190" s="70">
        <v>10</v>
      </c>
      <c r="H190" s="70">
        <v>2</v>
      </c>
      <c r="I190" s="112">
        <f t="shared" si="2"/>
        <v>7</v>
      </c>
    </row>
    <row r="191" spans="1:9" ht="31.5">
      <c r="A191" s="20" t="s">
        <v>331</v>
      </c>
      <c r="B191" s="100" t="s">
        <v>330</v>
      </c>
      <c r="C191" s="112">
        <v>1</v>
      </c>
      <c r="D191" s="112">
        <v>1</v>
      </c>
      <c r="E191" s="112">
        <v>0</v>
      </c>
      <c r="F191" s="70">
        <v>3</v>
      </c>
      <c r="G191" s="70">
        <v>3</v>
      </c>
      <c r="H191" s="70">
        <v>3</v>
      </c>
      <c r="I191" s="112">
        <f t="shared" si="2"/>
        <v>3</v>
      </c>
    </row>
    <row r="192" spans="1:9" ht="31.5">
      <c r="A192" s="20" t="s">
        <v>389</v>
      </c>
      <c r="B192" s="100" t="s">
        <v>332</v>
      </c>
      <c r="C192" s="112">
        <v>106</v>
      </c>
      <c r="D192" s="112">
        <v>90</v>
      </c>
      <c r="E192" s="112">
        <v>18</v>
      </c>
      <c r="F192" s="70">
        <v>125</v>
      </c>
      <c r="G192" s="70">
        <v>60</v>
      </c>
      <c r="H192" s="70">
        <v>13</v>
      </c>
      <c r="I192" s="112">
        <f t="shared" si="2"/>
        <v>31</v>
      </c>
    </row>
    <row r="193" spans="1:9">
      <c r="A193" s="20" t="s">
        <v>333</v>
      </c>
      <c r="B193" s="100" t="s">
        <v>334</v>
      </c>
      <c r="C193" s="112"/>
      <c r="D193" s="112"/>
      <c r="E193" s="112"/>
      <c r="F193" s="70"/>
      <c r="G193" s="70"/>
      <c r="H193" s="70"/>
      <c r="I193" s="112">
        <f t="shared" si="2"/>
        <v>0</v>
      </c>
    </row>
    <row r="194" spans="1:9" ht="63">
      <c r="A194" s="20" t="s">
        <v>335</v>
      </c>
      <c r="B194" s="100" t="s">
        <v>336</v>
      </c>
      <c r="C194" s="112">
        <v>33</v>
      </c>
      <c r="D194" s="112">
        <v>33</v>
      </c>
      <c r="E194" s="112">
        <v>28</v>
      </c>
      <c r="F194" s="70">
        <v>140</v>
      </c>
      <c r="G194" s="70">
        <v>138</v>
      </c>
      <c r="H194" s="70">
        <v>119</v>
      </c>
      <c r="I194" s="112">
        <f t="shared" si="2"/>
        <v>147</v>
      </c>
    </row>
    <row r="195" spans="1:9" ht="47.25">
      <c r="A195" s="20" t="s">
        <v>337</v>
      </c>
      <c r="B195" s="100" t="s">
        <v>338</v>
      </c>
      <c r="C195" s="112">
        <v>13</v>
      </c>
      <c r="D195" s="112">
        <v>11</v>
      </c>
      <c r="E195" s="112">
        <v>20</v>
      </c>
      <c r="F195" s="70">
        <v>39</v>
      </c>
      <c r="G195" s="70">
        <v>38</v>
      </c>
      <c r="H195" s="70">
        <v>70</v>
      </c>
      <c r="I195" s="112">
        <f t="shared" si="2"/>
        <v>90</v>
      </c>
    </row>
    <row r="196" spans="1:9" ht="31.5">
      <c r="A196" s="20" t="s">
        <v>339</v>
      </c>
      <c r="B196" s="100" t="s">
        <v>340</v>
      </c>
      <c r="C196" s="112">
        <v>11</v>
      </c>
      <c r="D196" s="112">
        <v>11</v>
      </c>
      <c r="E196" s="112">
        <v>16</v>
      </c>
      <c r="F196" s="70">
        <v>38</v>
      </c>
      <c r="G196" s="70">
        <v>36</v>
      </c>
      <c r="H196" s="70">
        <v>43</v>
      </c>
      <c r="I196" s="112">
        <f t="shared" si="2"/>
        <v>59</v>
      </c>
    </row>
    <row r="197" spans="1:9" ht="31.5">
      <c r="A197" s="20" t="s">
        <v>341</v>
      </c>
      <c r="B197" s="100" t="s">
        <v>342</v>
      </c>
      <c r="C197" s="112">
        <v>0</v>
      </c>
      <c r="D197" s="112">
        <v>0</v>
      </c>
      <c r="E197" s="112">
        <v>0</v>
      </c>
      <c r="F197" s="70">
        <v>1</v>
      </c>
      <c r="G197" s="70">
        <v>1</v>
      </c>
      <c r="H197" s="70">
        <v>0</v>
      </c>
      <c r="I197" s="112">
        <f t="shared" si="2"/>
        <v>0</v>
      </c>
    </row>
    <row r="198" spans="1:9" ht="31.5">
      <c r="A198" s="20" t="s">
        <v>343</v>
      </c>
      <c r="B198" s="100" t="s">
        <v>344</v>
      </c>
      <c r="C198" s="112">
        <v>4</v>
      </c>
      <c r="D198" s="112">
        <v>4</v>
      </c>
      <c r="E198" s="112">
        <v>6</v>
      </c>
      <c r="F198" s="70">
        <v>18</v>
      </c>
      <c r="G198" s="70">
        <v>17</v>
      </c>
      <c r="H198" s="70">
        <v>9</v>
      </c>
      <c r="I198" s="112">
        <f t="shared" si="2"/>
        <v>15</v>
      </c>
    </row>
    <row r="199" spans="1:9" ht="47.25">
      <c r="A199" s="20" t="s">
        <v>345</v>
      </c>
      <c r="B199" s="100" t="s">
        <v>349</v>
      </c>
      <c r="C199" s="112"/>
      <c r="D199" s="112"/>
      <c r="E199" s="112"/>
      <c r="F199" s="70"/>
      <c r="G199" s="70"/>
      <c r="H199" s="70"/>
      <c r="I199" s="112">
        <f t="shared" si="2"/>
        <v>0</v>
      </c>
    </row>
    <row r="200" spans="1:9" ht="126">
      <c r="A200" s="20" t="s">
        <v>346</v>
      </c>
      <c r="B200" s="22" t="s">
        <v>100</v>
      </c>
      <c r="C200" s="112">
        <v>3</v>
      </c>
      <c r="D200" s="112">
        <v>3</v>
      </c>
      <c r="E200" s="112">
        <v>2</v>
      </c>
      <c r="F200" s="70">
        <v>13</v>
      </c>
      <c r="G200" s="70">
        <v>13</v>
      </c>
      <c r="H200" s="70">
        <v>1</v>
      </c>
      <c r="I200" s="112">
        <f t="shared" si="2"/>
        <v>3</v>
      </c>
    </row>
    <row r="201" spans="1:9" ht="94.5">
      <c r="A201" s="20" t="s">
        <v>350</v>
      </c>
      <c r="B201" s="22" t="s">
        <v>78</v>
      </c>
      <c r="C201" s="112">
        <v>5</v>
      </c>
      <c r="D201" s="112">
        <v>3</v>
      </c>
      <c r="E201" s="112">
        <v>0</v>
      </c>
      <c r="F201" s="70">
        <v>439</v>
      </c>
      <c r="G201" s="70">
        <v>391</v>
      </c>
      <c r="H201" s="70">
        <v>132</v>
      </c>
      <c r="I201" s="112">
        <f t="shared" si="2"/>
        <v>132</v>
      </c>
    </row>
    <row r="202" spans="1:9" ht="78.75">
      <c r="A202" s="20" t="s">
        <v>351</v>
      </c>
      <c r="B202" s="22" t="s">
        <v>187</v>
      </c>
      <c r="C202" s="112">
        <v>3</v>
      </c>
      <c r="D202" s="112">
        <v>3</v>
      </c>
      <c r="E202" s="112">
        <v>3</v>
      </c>
      <c r="F202" s="70">
        <v>10</v>
      </c>
      <c r="G202" s="70">
        <v>10</v>
      </c>
      <c r="H202" s="70">
        <v>6</v>
      </c>
      <c r="I202" s="112">
        <f t="shared" si="2"/>
        <v>9</v>
      </c>
    </row>
    <row r="203" spans="1:9" ht="126">
      <c r="A203" s="20" t="s">
        <v>352</v>
      </c>
      <c r="B203" s="22" t="s">
        <v>48</v>
      </c>
      <c r="C203" s="112">
        <v>15</v>
      </c>
      <c r="D203" s="112">
        <v>15</v>
      </c>
      <c r="E203" s="112">
        <v>3</v>
      </c>
      <c r="F203" s="70">
        <v>31</v>
      </c>
      <c r="G203" s="70">
        <v>31</v>
      </c>
      <c r="H203" s="70">
        <v>5</v>
      </c>
      <c r="I203" s="112">
        <f t="shared" si="2"/>
        <v>8</v>
      </c>
    </row>
    <row r="204" spans="1:9" ht="126">
      <c r="A204" s="20" t="s">
        <v>353</v>
      </c>
      <c r="B204" s="22" t="s">
        <v>164</v>
      </c>
      <c r="C204" s="112">
        <v>10</v>
      </c>
      <c r="D204" s="112">
        <v>10</v>
      </c>
      <c r="E204" s="112">
        <v>16</v>
      </c>
      <c r="F204" s="70">
        <v>19</v>
      </c>
      <c r="G204" s="70">
        <v>19</v>
      </c>
      <c r="H204" s="70">
        <v>17</v>
      </c>
      <c r="I204" s="112">
        <f t="shared" si="2"/>
        <v>33</v>
      </c>
    </row>
    <row r="205" spans="1:9" ht="78.75">
      <c r="A205" s="20" t="s">
        <v>354</v>
      </c>
      <c r="B205" s="40" t="s">
        <v>374</v>
      </c>
      <c r="C205" s="112">
        <v>7</v>
      </c>
      <c r="D205" s="112">
        <v>7</v>
      </c>
      <c r="E205" s="112">
        <v>0</v>
      </c>
      <c r="F205" s="70">
        <v>12</v>
      </c>
      <c r="G205" s="70">
        <v>12</v>
      </c>
      <c r="H205" s="70">
        <v>1</v>
      </c>
      <c r="I205" s="112">
        <f t="shared" si="2"/>
        <v>1</v>
      </c>
    </row>
    <row r="206" spans="1:9" ht="63">
      <c r="A206" s="20" t="s">
        <v>375</v>
      </c>
      <c r="B206" s="40" t="s">
        <v>376</v>
      </c>
      <c r="C206" s="112">
        <v>0</v>
      </c>
      <c r="D206" s="112">
        <v>0</v>
      </c>
      <c r="E206" s="112">
        <v>0</v>
      </c>
      <c r="F206" s="93">
        <v>0</v>
      </c>
      <c r="G206" s="93">
        <v>0</v>
      </c>
      <c r="H206" s="93">
        <v>0</v>
      </c>
      <c r="I206" s="112">
        <f t="shared" si="2"/>
        <v>0</v>
      </c>
    </row>
    <row r="207" spans="1:9" ht="110.25">
      <c r="A207" s="20" t="s">
        <v>377</v>
      </c>
      <c r="B207" s="40" t="s">
        <v>378</v>
      </c>
      <c r="C207" s="112">
        <v>0</v>
      </c>
      <c r="D207" s="112">
        <v>0</v>
      </c>
      <c r="E207" s="112">
        <v>0</v>
      </c>
      <c r="F207" s="93">
        <v>0</v>
      </c>
      <c r="G207" s="93">
        <v>0</v>
      </c>
      <c r="H207" s="93">
        <v>0</v>
      </c>
      <c r="I207" s="112">
        <f t="shared" si="2"/>
        <v>0</v>
      </c>
    </row>
    <row r="208" spans="1:9" ht="47.25">
      <c r="A208" s="20" t="s">
        <v>390</v>
      </c>
      <c r="B208" s="40" t="s">
        <v>391</v>
      </c>
      <c r="C208" s="112">
        <v>0</v>
      </c>
      <c r="D208" s="112">
        <v>0</v>
      </c>
      <c r="E208" s="112">
        <v>0</v>
      </c>
      <c r="F208" s="70">
        <v>592</v>
      </c>
      <c r="G208" s="70">
        <v>394</v>
      </c>
      <c r="H208" s="70">
        <v>131</v>
      </c>
      <c r="I208" s="112">
        <f t="shared" si="2"/>
        <v>131</v>
      </c>
    </row>
    <row r="209" spans="1:9">
      <c r="A209" s="166" t="s">
        <v>359</v>
      </c>
      <c r="B209" s="159"/>
      <c r="C209" s="112">
        <f t="shared" ref="C209:D209" si="3">SUM(C17:C208)</f>
        <v>3104</v>
      </c>
      <c r="D209" s="112">
        <f t="shared" si="3"/>
        <v>2774</v>
      </c>
      <c r="E209" s="112">
        <f>SUM(E17:E208)</f>
        <v>1865</v>
      </c>
      <c r="F209" s="93">
        <f t="shared" ref="F209:H209" si="4">SUM(F17:F208)</f>
        <v>9745</v>
      </c>
      <c r="G209" s="93">
        <f t="shared" si="4"/>
        <v>7952</v>
      </c>
      <c r="H209" s="93">
        <f t="shared" si="4"/>
        <v>3780</v>
      </c>
      <c r="I209" s="112">
        <f t="shared" si="2"/>
        <v>5645</v>
      </c>
    </row>
    <row r="210" spans="1:9">
      <c r="A210" s="136" t="s">
        <v>360</v>
      </c>
      <c r="B210" s="136"/>
      <c r="C210" s="136"/>
      <c r="D210" s="136"/>
      <c r="E210" s="136"/>
      <c r="F210" s="136"/>
      <c r="G210" s="136"/>
      <c r="H210" s="136"/>
      <c r="I210" s="136"/>
    </row>
    <row r="211" spans="1:9" ht="36.75" customHeight="1">
      <c r="A211" s="137" t="s">
        <v>417</v>
      </c>
      <c r="B211" s="137"/>
      <c r="C211" s="137"/>
      <c r="D211" s="137"/>
      <c r="E211" s="137"/>
      <c r="F211" s="137"/>
      <c r="G211" s="137"/>
      <c r="H211" s="137"/>
      <c r="I211" s="137"/>
    </row>
    <row r="212" spans="1:9" ht="8.25" customHeight="1">
      <c r="B212" s="98"/>
    </row>
    <row r="213" spans="1:9">
      <c r="A213" s="158" t="s">
        <v>396</v>
      </c>
      <c r="B213" s="158"/>
      <c r="C213" s="27"/>
      <c r="D213" s="152">
        <v>45901</v>
      </c>
      <c r="E213" s="152"/>
      <c r="F213" s="30"/>
      <c r="G213" s="27"/>
      <c r="H213" s="27"/>
      <c r="I213" s="28"/>
    </row>
    <row r="214" spans="1:9">
      <c r="A214" s="151" t="s">
        <v>357</v>
      </c>
      <c r="B214" s="151"/>
      <c r="C214" s="27"/>
      <c r="D214" s="153" t="s">
        <v>358</v>
      </c>
      <c r="E214" s="153"/>
      <c r="F214" s="27"/>
      <c r="G214" s="27"/>
      <c r="H214" s="27"/>
      <c r="I214" s="28"/>
    </row>
  </sheetData>
  <mergeCells count="24">
    <mergeCell ref="A214:B214"/>
    <mergeCell ref="D214:E214"/>
    <mergeCell ref="A210:I210"/>
    <mergeCell ref="A211:I211"/>
    <mergeCell ref="A213:B213"/>
    <mergeCell ref="D213:E213"/>
    <mergeCell ref="A1:I1"/>
    <mergeCell ref="C14:D14"/>
    <mergeCell ref="E14:E15"/>
    <mergeCell ref="F14:G14"/>
    <mergeCell ref="H14:H15"/>
    <mergeCell ref="A8:I8"/>
    <mergeCell ref="A9:I9"/>
    <mergeCell ref="A11:I11"/>
    <mergeCell ref="A13:A15"/>
    <mergeCell ref="B13:B15"/>
    <mergeCell ref="C13:E13"/>
    <mergeCell ref="F13:H13"/>
    <mergeCell ref="I13:I15"/>
    <mergeCell ref="A4:I4"/>
    <mergeCell ref="A5:I5"/>
    <mergeCell ref="A6:I6"/>
    <mergeCell ref="A12:I12"/>
    <mergeCell ref="A209:B209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J214"/>
  <sheetViews>
    <sheetView topLeftCell="A204" workbookViewId="0">
      <selection activeCell="F213" sqref="F213"/>
    </sheetView>
  </sheetViews>
  <sheetFormatPr defaultRowHeight="15.75"/>
  <cols>
    <col min="1" max="1" width="7.28515625" style="1" customWidth="1"/>
    <col min="2" max="2" width="35.28515625" style="1" customWidth="1"/>
    <col min="3" max="4" width="12.5703125" style="1" customWidth="1"/>
    <col min="5" max="5" width="19.140625" style="1" customWidth="1"/>
    <col min="6" max="6" width="12.42578125" style="1" customWidth="1"/>
    <col min="7" max="7" width="12.5703125" style="1" customWidth="1"/>
    <col min="8" max="8" width="20.28515625" style="1" customWidth="1"/>
    <col min="9" max="9" width="13" style="1" customWidth="1"/>
    <col min="10" max="16384" width="9.140625" style="1"/>
  </cols>
  <sheetData>
    <row r="1" spans="1:10" s="114" customFormat="1">
      <c r="A1" s="142" t="s">
        <v>444</v>
      </c>
      <c r="B1" s="142"/>
      <c r="C1" s="142"/>
      <c r="D1" s="142"/>
      <c r="E1" s="142"/>
      <c r="F1" s="142"/>
      <c r="G1" s="142"/>
      <c r="H1" s="142"/>
      <c r="I1" s="142"/>
      <c r="J1" s="113"/>
    </row>
    <row r="2" spans="1:10" s="114" customFormat="1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s="114" customFormat="1" ht="15">
      <c r="A3" s="115"/>
      <c r="B3" s="116"/>
      <c r="C3" s="115"/>
      <c r="D3" s="115"/>
      <c r="E3" s="115"/>
      <c r="F3" s="115"/>
      <c r="G3" s="115"/>
      <c r="H3" s="115"/>
      <c r="I3" s="115"/>
      <c r="J3" s="115"/>
    </row>
    <row r="4" spans="1:10" s="114" customFormat="1" ht="15">
      <c r="A4" s="130" t="s">
        <v>424</v>
      </c>
      <c r="B4" s="130"/>
      <c r="C4" s="130"/>
      <c r="D4" s="130"/>
      <c r="E4" s="130"/>
      <c r="F4" s="130"/>
      <c r="G4" s="130"/>
      <c r="H4" s="130"/>
      <c r="I4" s="130"/>
      <c r="J4" s="117"/>
    </row>
    <row r="5" spans="1:10" s="114" customFormat="1" ht="15">
      <c r="A5" s="130" t="s">
        <v>445</v>
      </c>
      <c r="B5" s="130"/>
      <c r="C5" s="130"/>
      <c r="D5" s="130"/>
      <c r="E5" s="130"/>
      <c r="F5" s="130"/>
      <c r="G5" s="130"/>
      <c r="H5" s="130"/>
      <c r="I5" s="130"/>
      <c r="J5" s="117"/>
    </row>
    <row r="6" spans="1:10" s="114" customFormat="1" ht="15">
      <c r="A6" s="130" t="s">
        <v>428</v>
      </c>
      <c r="B6" s="130"/>
      <c r="C6" s="130"/>
      <c r="D6" s="130"/>
      <c r="E6" s="130"/>
      <c r="F6" s="130"/>
      <c r="G6" s="130"/>
      <c r="H6" s="130"/>
      <c r="I6" s="130"/>
      <c r="J6" s="117"/>
    </row>
    <row r="7" spans="1:10" s="114" customFormat="1" ht="15">
      <c r="A7" s="118"/>
      <c r="B7" s="119"/>
      <c r="C7" s="118"/>
      <c r="D7" s="118"/>
      <c r="E7" s="118"/>
      <c r="F7" s="118"/>
      <c r="G7" s="118"/>
      <c r="H7" s="118"/>
      <c r="I7" s="118"/>
      <c r="J7" s="118"/>
    </row>
    <row r="8" spans="1:10" s="114" customFormat="1" ht="15">
      <c r="A8" s="149" t="s">
        <v>12</v>
      </c>
      <c r="B8" s="149"/>
      <c r="C8" s="149"/>
      <c r="D8" s="149"/>
      <c r="E8" s="149"/>
      <c r="F8" s="149"/>
      <c r="G8" s="149"/>
      <c r="H8" s="149"/>
      <c r="I8" s="149"/>
      <c r="J8" s="120"/>
    </row>
    <row r="9" spans="1:10" s="114" customFormat="1" ht="15">
      <c r="A9" s="149" t="s">
        <v>426</v>
      </c>
      <c r="B9" s="149"/>
      <c r="C9" s="149"/>
      <c r="D9" s="149"/>
      <c r="E9" s="149"/>
      <c r="F9" s="149"/>
      <c r="G9" s="149"/>
      <c r="H9" s="149"/>
      <c r="I9" s="149"/>
      <c r="J9" s="120"/>
    </row>
    <row r="10" spans="1:10" s="114" customFormat="1" ht="15">
      <c r="A10" s="120"/>
      <c r="B10" s="121"/>
      <c r="C10" s="120"/>
      <c r="D10" s="120"/>
      <c r="E10" s="120"/>
      <c r="F10" s="120"/>
      <c r="G10" s="120"/>
      <c r="H10" s="120"/>
      <c r="I10" s="120"/>
      <c r="J10" s="120"/>
    </row>
    <row r="11" spans="1:10" s="114" customFormat="1" ht="20.25" customHeight="1">
      <c r="A11" s="144" t="s">
        <v>448</v>
      </c>
      <c r="B11" s="144"/>
      <c r="C11" s="144"/>
      <c r="D11" s="144"/>
      <c r="E11" s="144"/>
      <c r="F11" s="144"/>
      <c r="G11" s="144"/>
      <c r="H11" s="144"/>
      <c r="I11" s="144"/>
      <c r="J11" s="120"/>
    </row>
    <row r="12" spans="1:10" s="114" customFormat="1" ht="12" customHeight="1">
      <c r="A12" s="135"/>
      <c r="B12" s="135"/>
      <c r="C12" s="135"/>
      <c r="D12" s="135"/>
      <c r="E12" s="135"/>
      <c r="F12" s="135"/>
      <c r="G12" s="135"/>
      <c r="H12" s="135"/>
      <c r="I12" s="135"/>
      <c r="J12" s="122"/>
    </row>
    <row r="13" spans="1:10" ht="37.5" customHeight="1">
      <c r="A13" s="163" t="s">
        <v>0</v>
      </c>
      <c r="B13" s="163" t="s">
        <v>1</v>
      </c>
      <c r="C13" s="164" t="s">
        <v>15</v>
      </c>
      <c r="D13" s="164"/>
      <c r="E13" s="164"/>
      <c r="F13" s="165" t="s">
        <v>16</v>
      </c>
      <c r="G13" s="164"/>
      <c r="H13" s="164"/>
      <c r="I13" s="163" t="s">
        <v>17</v>
      </c>
    </row>
    <row r="14" spans="1:10" ht="37.5" customHeight="1">
      <c r="A14" s="163"/>
      <c r="B14" s="163"/>
      <c r="C14" s="128" t="s">
        <v>18</v>
      </c>
      <c r="D14" s="128"/>
      <c r="E14" s="148" t="s">
        <v>19</v>
      </c>
      <c r="F14" s="128" t="s">
        <v>18</v>
      </c>
      <c r="G14" s="128"/>
      <c r="H14" s="148" t="s">
        <v>19</v>
      </c>
      <c r="I14" s="163"/>
    </row>
    <row r="15" spans="1:10" ht="97.5" customHeight="1">
      <c r="A15" s="163"/>
      <c r="B15" s="163"/>
      <c r="C15" s="69" t="s">
        <v>20</v>
      </c>
      <c r="D15" s="69" t="s">
        <v>21</v>
      </c>
      <c r="E15" s="128"/>
      <c r="F15" s="69" t="s">
        <v>20</v>
      </c>
      <c r="G15" s="69" t="s">
        <v>21</v>
      </c>
      <c r="H15" s="128"/>
      <c r="I15" s="163"/>
    </row>
    <row r="16" spans="1:10" s="34" customFormat="1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</row>
    <row r="17" spans="1:9">
      <c r="A17" s="20">
        <v>1</v>
      </c>
      <c r="B17" s="41" t="s">
        <v>27</v>
      </c>
      <c r="C17" s="70"/>
      <c r="D17" s="70"/>
      <c r="E17" s="70"/>
      <c r="F17" s="70"/>
      <c r="G17" s="70"/>
      <c r="H17" s="70"/>
      <c r="I17" s="70"/>
    </row>
    <row r="18" spans="1:9" ht="63">
      <c r="A18" s="20" t="s">
        <v>28</v>
      </c>
      <c r="B18" s="100" t="s">
        <v>29</v>
      </c>
      <c r="C18" s="70"/>
      <c r="D18" s="70"/>
      <c r="E18" s="70"/>
      <c r="F18" s="70">
        <v>74</v>
      </c>
      <c r="G18" s="70">
        <v>68</v>
      </c>
      <c r="H18" s="70">
        <v>126</v>
      </c>
      <c r="I18" s="70">
        <v>126</v>
      </c>
    </row>
    <row r="19" spans="1:9" ht="31.5">
      <c r="A19" s="20" t="s">
        <v>30</v>
      </c>
      <c r="B19" s="100" t="s">
        <v>31</v>
      </c>
      <c r="C19" s="70"/>
      <c r="D19" s="70"/>
      <c r="E19" s="70"/>
      <c r="F19" s="70">
        <v>46</v>
      </c>
      <c r="G19" s="70">
        <v>30</v>
      </c>
      <c r="H19" s="70">
        <v>13</v>
      </c>
      <c r="I19" s="70">
        <v>13</v>
      </c>
    </row>
    <row r="20" spans="1:9" ht="31.5">
      <c r="A20" s="20" t="s">
        <v>32</v>
      </c>
      <c r="B20" s="100" t="s">
        <v>33</v>
      </c>
      <c r="C20" s="70"/>
      <c r="D20" s="70"/>
      <c r="E20" s="70"/>
      <c r="F20" s="70">
        <v>5</v>
      </c>
      <c r="G20" s="70">
        <v>4</v>
      </c>
      <c r="H20" s="70">
        <v>11</v>
      </c>
      <c r="I20" s="70">
        <v>11</v>
      </c>
    </row>
    <row r="21" spans="1:9">
      <c r="A21" s="20" t="s">
        <v>34</v>
      </c>
      <c r="B21" s="41" t="s">
        <v>35</v>
      </c>
      <c r="C21" s="70"/>
      <c r="D21" s="70"/>
      <c r="E21" s="70"/>
      <c r="F21" s="70"/>
      <c r="G21" s="70"/>
      <c r="H21" s="70"/>
      <c r="I21" s="70"/>
    </row>
    <row r="22" spans="1:9" ht="31.5">
      <c r="A22" s="20" t="s">
        <v>36</v>
      </c>
      <c r="B22" s="100" t="s">
        <v>368</v>
      </c>
      <c r="C22" s="70"/>
      <c r="D22" s="70"/>
      <c r="E22" s="70"/>
      <c r="F22" s="70">
        <v>55</v>
      </c>
      <c r="G22" s="70">
        <v>52</v>
      </c>
      <c r="H22" s="70">
        <v>61</v>
      </c>
      <c r="I22" s="70">
        <v>61</v>
      </c>
    </row>
    <row r="23" spans="1:9" ht="78.75">
      <c r="A23" s="20" t="s">
        <v>37</v>
      </c>
      <c r="B23" s="100" t="s">
        <v>38</v>
      </c>
      <c r="C23" s="70"/>
      <c r="D23" s="70"/>
      <c r="E23" s="70"/>
      <c r="F23" s="70">
        <v>312</v>
      </c>
      <c r="G23" s="70">
        <v>231</v>
      </c>
      <c r="H23" s="70">
        <v>478</v>
      </c>
      <c r="I23" s="70">
        <v>478</v>
      </c>
    </row>
    <row r="24" spans="1:9">
      <c r="A24" s="20" t="s">
        <v>39</v>
      </c>
      <c r="B24" s="41" t="s">
        <v>40</v>
      </c>
      <c r="C24" s="70"/>
      <c r="D24" s="70"/>
      <c r="E24" s="70"/>
      <c r="F24" s="70"/>
      <c r="G24" s="70"/>
      <c r="H24" s="70"/>
      <c r="I24" s="70"/>
    </row>
    <row r="25" spans="1:9" ht="78.75">
      <c r="A25" s="20" t="s">
        <v>41</v>
      </c>
      <c r="B25" s="100" t="s">
        <v>42</v>
      </c>
      <c r="C25" s="70"/>
      <c r="D25" s="70"/>
      <c r="E25" s="70"/>
      <c r="F25" s="70">
        <v>187</v>
      </c>
      <c r="G25" s="70">
        <v>187</v>
      </c>
      <c r="H25" s="70">
        <v>66</v>
      </c>
      <c r="I25" s="70">
        <v>66</v>
      </c>
    </row>
    <row r="26" spans="1:9" ht="31.5">
      <c r="A26" s="20" t="s">
        <v>43</v>
      </c>
      <c r="B26" s="100" t="s">
        <v>44</v>
      </c>
      <c r="C26" s="70"/>
      <c r="D26" s="70"/>
      <c r="E26" s="70"/>
      <c r="F26" s="70">
        <v>125</v>
      </c>
      <c r="G26" s="70">
        <v>70</v>
      </c>
      <c r="H26" s="70">
        <v>52</v>
      </c>
      <c r="I26" s="70">
        <v>52</v>
      </c>
    </row>
    <row r="27" spans="1:9" ht="31.5">
      <c r="A27" s="20" t="s">
        <v>45</v>
      </c>
      <c r="B27" s="100" t="s">
        <v>46</v>
      </c>
      <c r="C27" s="70"/>
      <c r="D27" s="70"/>
      <c r="E27" s="70"/>
      <c r="F27" s="70">
        <v>0</v>
      </c>
      <c r="G27" s="70">
        <v>0</v>
      </c>
      <c r="H27" s="70">
        <v>0</v>
      </c>
      <c r="I27" s="70">
        <v>0</v>
      </c>
    </row>
    <row r="28" spans="1:9" ht="31.5">
      <c r="A28" s="20" t="s">
        <v>47</v>
      </c>
      <c r="B28" s="100" t="s">
        <v>50</v>
      </c>
      <c r="C28" s="70"/>
      <c r="D28" s="70"/>
      <c r="E28" s="70"/>
      <c r="F28" s="70">
        <v>52</v>
      </c>
      <c r="G28" s="70">
        <v>48</v>
      </c>
      <c r="H28" s="70">
        <v>56</v>
      </c>
      <c r="I28" s="70">
        <v>56</v>
      </c>
    </row>
    <row r="29" spans="1:9" ht="31.5">
      <c r="A29" s="20" t="s">
        <v>49</v>
      </c>
      <c r="B29" s="22" t="s">
        <v>369</v>
      </c>
      <c r="C29" s="70"/>
      <c r="D29" s="70"/>
      <c r="E29" s="70"/>
      <c r="F29" s="70">
        <v>4</v>
      </c>
      <c r="G29" s="70">
        <v>4</v>
      </c>
      <c r="H29" s="70">
        <v>6</v>
      </c>
      <c r="I29" s="70">
        <v>6</v>
      </c>
    </row>
    <row r="30" spans="1:9" ht="47.25">
      <c r="A30" s="20" t="s">
        <v>51</v>
      </c>
      <c r="B30" s="40" t="s">
        <v>399</v>
      </c>
      <c r="C30" s="70"/>
      <c r="D30" s="70"/>
      <c r="E30" s="70"/>
      <c r="F30" s="93">
        <v>0</v>
      </c>
      <c r="G30" s="93">
        <v>0</v>
      </c>
      <c r="H30" s="93">
        <v>0</v>
      </c>
      <c r="I30" s="93">
        <v>0</v>
      </c>
    </row>
    <row r="31" spans="1:9" ht="47.25">
      <c r="A31" s="20" t="s">
        <v>400</v>
      </c>
      <c r="B31" s="100" t="s">
        <v>52</v>
      </c>
      <c r="C31" s="70"/>
      <c r="D31" s="70"/>
      <c r="E31" s="70"/>
      <c r="F31" s="93">
        <v>0</v>
      </c>
      <c r="G31" s="93">
        <v>0</v>
      </c>
      <c r="H31" s="93">
        <v>0</v>
      </c>
      <c r="I31" s="93">
        <v>0</v>
      </c>
    </row>
    <row r="32" spans="1:9" ht="31.5">
      <c r="A32" s="20" t="s">
        <v>53</v>
      </c>
      <c r="B32" s="100" t="s">
        <v>54</v>
      </c>
      <c r="C32" s="70"/>
      <c r="D32" s="70"/>
      <c r="E32" s="70"/>
      <c r="F32" s="70"/>
      <c r="G32" s="70"/>
      <c r="H32" s="70"/>
      <c r="I32" s="70"/>
    </row>
    <row r="33" spans="1:9" ht="47.25">
      <c r="A33" s="20" t="s">
        <v>55</v>
      </c>
      <c r="B33" s="100" t="s">
        <v>407</v>
      </c>
      <c r="C33" s="70"/>
      <c r="D33" s="70"/>
      <c r="E33" s="70"/>
      <c r="F33" s="93">
        <v>0</v>
      </c>
      <c r="G33" s="93">
        <v>0</v>
      </c>
      <c r="H33" s="93">
        <v>0</v>
      </c>
      <c r="I33" s="93">
        <v>0</v>
      </c>
    </row>
    <row r="34" spans="1:9" ht="47.25">
      <c r="A34" s="20" t="s">
        <v>57</v>
      </c>
      <c r="B34" s="100" t="s">
        <v>56</v>
      </c>
      <c r="C34" s="70"/>
      <c r="D34" s="70"/>
      <c r="E34" s="70"/>
      <c r="F34" s="70">
        <v>52</v>
      </c>
      <c r="G34" s="70">
        <v>41</v>
      </c>
      <c r="H34" s="70">
        <v>22</v>
      </c>
      <c r="I34" s="70">
        <v>22</v>
      </c>
    </row>
    <row r="35" spans="1:9" ht="63">
      <c r="A35" s="20" t="s">
        <v>373</v>
      </c>
      <c r="B35" s="100" t="s">
        <v>58</v>
      </c>
      <c r="C35" s="70"/>
      <c r="D35" s="70"/>
      <c r="E35" s="70"/>
      <c r="F35" s="93">
        <v>0</v>
      </c>
      <c r="G35" s="93">
        <v>0</v>
      </c>
      <c r="H35" s="93">
        <v>0</v>
      </c>
      <c r="I35" s="93">
        <v>0</v>
      </c>
    </row>
    <row r="36" spans="1:9" ht="31.5">
      <c r="A36" s="20" t="s">
        <v>59</v>
      </c>
      <c r="B36" s="100" t="s">
        <v>60</v>
      </c>
      <c r="C36" s="70"/>
      <c r="D36" s="70"/>
      <c r="E36" s="70"/>
      <c r="F36" s="70"/>
      <c r="G36" s="70"/>
      <c r="H36" s="70"/>
      <c r="I36" s="70"/>
    </row>
    <row r="37" spans="1:9" ht="78.75">
      <c r="A37" s="20" t="s">
        <v>61</v>
      </c>
      <c r="B37" s="100" t="s">
        <v>62</v>
      </c>
      <c r="C37" s="70"/>
      <c r="D37" s="70"/>
      <c r="E37" s="70"/>
      <c r="F37" s="70">
        <v>230</v>
      </c>
      <c r="G37" s="70">
        <v>230</v>
      </c>
      <c r="H37" s="70">
        <v>242</v>
      </c>
      <c r="I37" s="70">
        <v>242</v>
      </c>
    </row>
    <row r="38" spans="1:9" ht="47.25">
      <c r="A38" s="20" t="s">
        <v>63</v>
      </c>
      <c r="B38" s="100" t="s">
        <v>64</v>
      </c>
      <c r="C38" s="70"/>
      <c r="D38" s="70"/>
      <c r="E38" s="70"/>
      <c r="F38" s="70">
        <v>354</v>
      </c>
      <c r="G38" s="70">
        <v>141</v>
      </c>
      <c r="H38" s="70">
        <v>134</v>
      </c>
      <c r="I38" s="70">
        <v>134</v>
      </c>
    </row>
    <row r="39" spans="1:9" ht="47.25">
      <c r="A39" s="20" t="s">
        <v>65</v>
      </c>
      <c r="B39" s="100" t="s">
        <v>66</v>
      </c>
      <c r="C39" s="70"/>
      <c r="D39" s="70"/>
      <c r="E39" s="70"/>
      <c r="F39" s="93">
        <v>0</v>
      </c>
      <c r="G39" s="93">
        <v>0</v>
      </c>
      <c r="H39" s="93">
        <v>0</v>
      </c>
      <c r="I39" s="93">
        <v>0</v>
      </c>
    </row>
    <row r="40" spans="1:9" ht="47.25">
      <c r="A40" s="20" t="s">
        <v>67</v>
      </c>
      <c r="B40" s="100" t="s">
        <v>68</v>
      </c>
      <c r="C40" s="70"/>
      <c r="D40" s="70"/>
      <c r="E40" s="70"/>
      <c r="F40" s="93">
        <v>0</v>
      </c>
      <c r="G40" s="93">
        <v>0</v>
      </c>
      <c r="H40" s="93">
        <v>0</v>
      </c>
      <c r="I40" s="93">
        <v>0</v>
      </c>
    </row>
    <row r="41" spans="1:9" ht="47.25">
      <c r="A41" s="20" t="s">
        <v>347</v>
      </c>
      <c r="B41" s="100" t="s">
        <v>69</v>
      </c>
      <c r="C41" s="70"/>
      <c r="D41" s="70"/>
      <c r="E41" s="70"/>
      <c r="F41" s="93">
        <v>0</v>
      </c>
      <c r="G41" s="93">
        <v>0</v>
      </c>
      <c r="H41" s="93">
        <v>0</v>
      </c>
      <c r="I41" s="93">
        <v>0</v>
      </c>
    </row>
    <row r="42" spans="1:9" ht="47.25">
      <c r="A42" s="20" t="s">
        <v>348</v>
      </c>
      <c r="B42" s="100" t="s">
        <v>70</v>
      </c>
      <c r="C42" s="70"/>
      <c r="D42" s="70"/>
      <c r="E42" s="70"/>
      <c r="F42" s="93">
        <v>0</v>
      </c>
      <c r="G42" s="93">
        <v>0</v>
      </c>
      <c r="H42" s="93">
        <v>0</v>
      </c>
      <c r="I42" s="93">
        <v>0</v>
      </c>
    </row>
    <row r="43" spans="1:9">
      <c r="A43" s="20" t="s">
        <v>71</v>
      </c>
      <c r="B43" s="100" t="s">
        <v>72</v>
      </c>
      <c r="C43" s="70"/>
      <c r="D43" s="70"/>
      <c r="E43" s="70"/>
      <c r="F43" s="70"/>
      <c r="G43" s="70"/>
      <c r="H43" s="70"/>
      <c r="I43" s="70"/>
    </row>
    <row r="44" spans="1:9" ht="47.25">
      <c r="A44" s="20" t="s">
        <v>73</v>
      </c>
      <c r="B44" s="100" t="s">
        <v>74</v>
      </c>
      <c r="C44" s="70"/>
      <c r="D44" s="70"/>
      <c r="E44" s="70"/>
      <c r="F44" s="70">
        <v>33</v>
      </c>
      <c r="G44" s="70">
        <v>33</v>
      </c>
      <c r="H44" s="70">
        <v>41</v>
      </c>
      <c r="I44" s="70">
        <v>41</v>
      </c>
    </row>
    <row r="45" spans="1:9" ht="47.25">
      <c r="A45" s="20" t="s">
        <v>75</v>
      </c>
      <c r="B45" s="100" t="s">
        <v>76</v>
      </c>
      <c r="C45" s="70"/>
      <c r="D45" s="70"/>
      <c r="E45" s="70"/>
      <c r="F45" s="93">
        <v>0</v>
      </c>
      <c r="G45" s="93">
        <v>0</v>
      </c>
      <c r="H45" s="93">
        <v>0</v>
      </c>
      <c r="I45" s="93">
        <v>0</v>
      </c>
    </row>
    <row r="46" spans="1:9" ht="63">
      <c r="A46" s="20" t="s">
        <v>77</v>
      </c>
      <c r="B46" s="40" t="s">
        <v>416</v>
      </c>
      <c r="C46" s="70"/>
      <c r="D46" s="70"/>
      <c r="E46" s="70"/>
      <c r="F46" s="70">
        <v>22</v>
      </c>
      <c r="G46" s="70">
        <v>22</v>
      </c>
      <c r="H46" s="70">
        <v>9</v>
      </c>
      <c r="I46" s="70">
        <v>9</v>
      </c>
    </row>
    <row r="47" spans="1:9" ht="31.5">
      <c r="A47" s="20" t="s">
        <v>79</v>
      </c>
      <c r="B47" s="100" t="s">
        <v>81</v>
      </c>
      <c r="C47" s="70"/>
      <c r="D47" s="70"/>
      <c r="E47" s="70"/>
      <c r="F47" s="70">
        <v>52</v>
      </c>
      <c r="G47" s="70">
        <v>37</v>
      </c>
      <c r="H47" s="70">
        <v>30</v>
      </c>
      <c r="I47" s="70">
        <v>30</v>
      </c>
    </row>
    <row r="48" spans="1:9" ht="31.5">
      <c r="A48" s="20" t="s">
        <v>80</v>
      </c>
      <c r="B48" s="100" t="s">
        <v>50</v>
      </c>
      <c r="C48" s="70"/>
      <c r="D48" s="70"/>
      <c r="E48" s="70"/>
      <c r="F48" s="70">
        <v>53</v>
      </c>
      <c r="G48" s="70">
        <v>50</v>
      </c>
      <c r="H48" s="70">
        <v>22</v>
      </c>
      <c r="I48" s="70">
        <v>22</v>
      </c>
    </row>
    <row r="49" spans="1:9" ht="47.25">
      <c r="A49" s="20" t="s">
        <v>82</v>
      </c>
      <c r="B49" s="100" t="s">
        <v>83</v>
      </c>
      <c r="C49" s="70"/>
      <c r="D49" s="70"/>
      <c r="E49" s="70"/>
      <c r="F49" s="93">
        <v>0</v>
      </c>
      <c r="G49" s="93">
        <v>0</v>
      </c>
      <c r="H49" s="93">
        <v>0</v>
      </c>
      <c r="I49" s="93">
        <v>0</v>
      </c>
    </row>
    <row r="50" spans="1:9">
      <c r="A50" s="20" t="s">
        <v>84</v>
      </c>
      <c r="B50" s="100" t="s">
        <v>85</v>
      </c>
      <c r="C50" s="70"/>
      <c r="D50" s="70"/>
      <c r="E50" s="70"/>
      <c r="F50" s="70"/>
      <c r="G50" s="70"/>
      <c r="H50" s="70"/>
      <c r="I50" s="70"/>
    </row>
    <row r="51" spans="1:9" ht="31.5">
      <c r="A51" s="20" t="s">
        <v>86</v>
      </c>
      <c r="B51" s="100" t="s">
        <v>87</v>
      </c>
      <c r="C51" s="70"/>
      <c r="D51" s="70"/>
      <c r="E51" s="70"/>
      <c r="F51" s="70">
        <v>41</v>
      </c>
      <c r="G51" s="70">
        <v>30</v>
      </c>
      <c r="H51" s="70">
        <v>10</v>
      </c>
      <c r="I51" s="70">
        <v>10</v>
      </c>
    </row>
    <row r="52" spans="1:9">
      <c r="A52" s="20" t="s">
        <v>88</v>
      </c>
      <c r="B52" s="100" t="s">
        <v>89</v>
      </c>
      <c r="C52" s="70"/>
      <c r="D52" s="70"/>
      <c r="E52" s="70"/>
      <c r="F52" s="70"/>
      <c r="G52" s="70"/>
      <c r="H52" s="70"/>
      <c r="I52" s="70"/>
    </row>
    <row r="53" spans="1:9" ht="47.25">
      <c r="A53" s="20" t="s">
        <v>90</v>
      </c>
      <c r="B53" s="100" t="s">
        <v>91</v>
      </c>
      <c r="C53" s="70"/>
      <c r="D53" s="70"/>
      <c r="E53" s="70"/>
      <c r="F53" s="70">
        <v>129</v>
      </c>
      <c r="G53" s="70">
        <v>106</v>
      </c>
      <c r="H53" s="70">
        <v>56</v>
      </c>
      <c r="I53" s="70">
        <v>56</v>
      </c>
    </row>
    <row r="54" spans="1:9" ht="31.5">
      <c r="A54" s="20" t="s">
        <v>92</v>
      </c>
      <c r="B54" s="100" t="s">
        <v>31</v>
      </c>
      <c r="C54" s="70"/>
      <c r="D54" s="70"/>
      <c r="E54" s="70"/>
      <c r="F54" s="70">
        <v>80</v>
      </c>
      <c r="G54" s="70">
        <v>43</v>
      </c>
      <c r="H54" s="70">
        <v>137</v>
      </c>
      <c r="I54" s="70">
        <v>137</v>
      </c>
    </row>
    <row r="55" spans="1:9">
      <c r="A55" s="20" t="s">
        <v>93</v>
      </c>
      <c r="B55" s="100" t="s">
        <v>94</v>
      </c>
      <c r="C55" s="70"/>
      <c r="D55" s="70"/>
      <c r="E55" s="70"/>
      <c r="F55" s="70"/>
      <c r="G55" s="70"/>
      <c r="H55" s="70"/>
      <c r="I55" s="70"/>
    </row>
    <row r="56" spans="1:9" ht="31.5">
      <c r="A56" s="20" t="s">
        <v>95</v>
      </c>
      <c r="B56" s="100" t="s">
        <v>31</v>
      </c>
      <c r="C56" s="70"/>
      <c r="D56" s="70"/>
      <c r="E56" s="70"/>
      <c r="F56" s="70">
        <v>4</v>
      </c>
      <c r="G56" s="70">
        <v>1</v>
      </c>
      <c r="H56" s="70">
        <v>0</v>
      </c>
      <c r="I56" s="70">
        <v>0</v>
      </c>
    </row>
    <row r="57" spans="1:9" ht="63">
      <c r="A57" s="20" t="s">
        <v>96</v>
      </c>
      <c r="B57" s="100" t="s">
        <v>98</v>
      </c>
      <c r="C57" s="70"/>
      <c r="D57" s="70"/>
      <c r="E57" s="70"/>
      <c r="F57" s="70">
        <v>115</v>
      </c>
      <c r="G57" s="70">
        <v>87</v>
      </c>
      <c r="H57" s="70">
        <v>148</v>
      </c>
      <c r="I57" s="70">
        <v>148</v>
      </c>
    </row>
    <row r="58" spans="1:9" ht="31.5">
      <c r="A58" s="20" t="s">
        <v>97</v>
      </c>
      <c r="B58" s="100" t="s">
        <v>101</v>
      </c>
      <c r="C58" s="70"/>
      <c r="D58" s="70"/>
      <c r="E58" s="70"/>
      <c r="F58" s="93">
        <v>0</v>
      </c>
      <c r="G58" s="93">
        <v>0</v>
      </c>
      <c r="H58" s="93">
        <v>0</v>
      </c>
      <c r="I58" s="93">
        <v>0</v>
      </c>
    </row>
    <row r="59" spans="1:9" ht="31.5">
      <c r="A59" s="20" t="s">
        <v>99</v>
      </c>
      <c r="B59" s="100" t="s">
        <v>102</v>
      </c>
      <c r="C59" s="70"/>
      <c r="D59" s="70"/>
      <c r="E59" s="70"/>
      <c r="F59" s="70">
        <v>21</v>
      </c>
      <c r="G59" s="70">
        <v>10</v>
      </c>
      <c r="H59" s="70">
        <v>6</v>
      </c>
      <c r="I59" s="70">
        <v>6</v>
      </c>
    </row>
    <row r="60" spans="1:9" ht="31.5">
      <c r="A60" s="20" t="s">
        <v>103</v>
      </c>
      <c r="B60" s="100" t="s">
        <v>104</v>
      </c>
      <c r="C60" s="70"/>
      <c r="D60" s="70"/>
      <c r="E60" s="70"/>
      <c r="F60" s="70"/>
      <c r="G60" s="70"/>
      <c r="H60" s="70"/>
      <c r="I60" s="70"/>
    </row>
    <row r="61" spans="1:9" ht="47.25">
      <c r="A61" s="20" t="s">
        <v>105</v>
      </c>
      <c r="B61" s="100" t="s">
        <v>106</v>
      </c>
      <c r="C61" s="70"/>
      <c r="D61" s="70"/>
      <c r="E61" s="70"/>
      <c r="F61" s="70">
        <v>97</v>
      </c>
      <c r="G61" s="70">
        <v>97</v>
      </c>
      <c r="H61" s="70">
        <v>66</v>
      </c>
      <c r="I61" s="70">
        <v>66</v>
      </c>
    </row>
    <row r="62" spans="1:9" ht="47.25">
      <c r="A62" s="20" t="s">
        <v>107</v>
      </c>
      <c r="B62" s="100" t="s">
        <v>108</v>
      </c>
      <c r="C62" s="70"/>
      <c r="D62" s="70"/>
      <c r="E62" s="70"/>
      <c r="F62" s="70">
        <v>1</v>
      </c>
      <c r="G62" s="70">
        <v>1</v>
      </c>
      <c r="H62" s="70">
        <v>2</v>
      </c>
      <c r="I62" s="70">
        <v>2</v>
      </c>
    </row>
    <row r="63" spans="1:9" ht="31.5">
      <c r="A63" s="20" t="s">
        <v>109</v>
      </c>
      <c r="B63" s="100" t="s">
        <v>110</v>
      </c>
      <c r="C63" s="70"/>
      <c r="D63" s="70"/>
      <c r="E63" s="70"/>
      <c r="F63" s="70"/>
      <c r="G63" s="70"/>
      <c r="H63" s="70"/>
      <c r="I63" s="70"/>
    </row>
    <row r="64" spans="1:9" ht="31.5">
      <c r="A64" s="20" t="s">
        <v>111</v>
      </c>
      <c r="B64" s="100" t="s">
        <v>50</v>
      </c>
      <c r="C64" s="70"/>
      <c r="D64" s="70"/>
      <c r="E64" s="70"/>
      <c r="F64" s="70">
        <v>127</v>
      </c>
      <c r="G64" s="70">
        <v>127</v>
      </c>
      <c r="H64" s="70">
        <v>4</v>
      </c>
      <c r="I64" s="70">
        <v>4</v>
      </c>
    </row>
    <row r="65" spans="1:9" ht="47.25">
      <c r="A65" s="20" t="s">
        <v>112</v>
      </c>
      <c r="B65" s="109" t="s">
        <v>414</v>
      </c>
      <c r="C65" s="70"/>
      <c r="D65" s="70"/>
      <c r="E65" s="70"/>
      <c r="F65" s="70">
        <v>19</v>
      </c>
      <c r="G65" s="70">
        <v>19</v>
      </c>
      <c r="H65" s="70">
        <v>23</v>
      </c>
      <c r="I65" s="70">
        <v>23</v>
      </c>
    </row>
    <row r="66" spans="1:9" ht="47.25">
      <c r="A66" s="20" t="s">
        <v>113</v>
      </c>
      <c r="B66" s="109" t="s">
        <v>415</v>
      </c>
      <c r="C66" s="70"/>
      <c r="D66" s="70"/>
      <c r="E66" s="70"/>
      <c r="F66" s="70">
        <v>19</v>
      </c>
      <c r="G66" s="70">
        <v>19</v>
      </c>
      <c r="H66" s="70">
        <v>7</v>
      </c>
      <c r="I66" s="70">
        <v>7</v>
      </c>
    </row>
    <row r="67" spans="1:9" ht="31.5">
      <c r="A67" s="20" t="s">
        <v>115</v>
      </c>
      <c r="B67" s="109" t="s">
        <v>114</v>
      </c>
      <c r="C67" s="70"/>
      <c r="D67" s="70"/>
      <c r="E67" s="70"/>
      <c r="F67" s="70">
        <v>48</v>
      </c>
      <c r="G67" s="70">
        <v>8</v>
      </c>
      <c r="H67" s="70">
        <v>7</v>
      </c>
      <c r="I67" s="70">
        <v>7</v>
      </c>
    </row>
    <row r="68" spans="1:9" ht="47.25">
      <c r="A68" s="20" t="s">
        <v>116</v>
      </c>
      <c r="B68" s="109" t="s">
        <v>412</v>
      </c>
      <c r="C68" s="70"/>
      <c r="D68" s="70"/>
      <c r="E68" s="70"/>
      <c r="F68" s="70">
        <v>71</v>
      </c>
      <c r="G68" s="70">
        <v>71</v>
      </c>
      <c r="H68" s="70">
        <v>26</v>
      </c>
      <c r="I68" s="70">
        <v>26</v>
      </c>
    </row>
    <row r="69" spans="1:9" ht="47.25">
      <c r="A69" s="20" t="s">
        <v>385</v>
      </c>
      <c r="B69" s="109" t="s">
        <v>413</v>
      </c>
      <c r="C69" s="70"/>
      <c r="D69" s="70"/>
      <c r="E69" s="70"/>
      <c r="F69" s="70">
        <v>46</v>
      </c>
      <c r="G69" s="70">
        <v>46</v>
      </c>
      <c r="H69" s="70">
        <v>20</v>
      </c>
      <c r="I69" s="70">
        <v>20</v>
      </c>
    </row>
    <row r="70" spans="1:9" ht="47.25">
      <c r="A70" s="20" t="s">
        <v>386</v>
      </c>
      <c r="B70" s="100" t="s">
        <v>117</v>
      </c>
      <c r="C70" s="70"/>
      <c r="D70" s="70"/>
      <c r="E70" s="70"/>
      <c r="F70" s="93">
        <v>0</v>
      </c>
      <c r="G70" s="93">
        <v>0</v>
      </c>
      <c r="H70" s="93">
        <v>0</v>
      </c>
      <c r="I70" s="93">
        <v>0</v>
      </c>
    </row>
    <row r="71" spans="1:9">
      <c r="A71" s="20" t="s">
        <v>118</v>
      </c>
      <c r="B71" s="100" t="s">
        <v>119</v>
      </c>
      <c r="C71" s="70"/>
      <c r="D71" s="70"/>
      <c r="E71" s="70"/>
      <c r="F71" s="70"/>
      <c r="G71" s="70"/>
      <c r="H71" s="70"/>
      <c r="I71" s="70"/>
    </row>
    <row r="72" spans="1:9" ht="78.75">
      <c r="A72" s="20" t="s">
        <v>120</v>
      </c>
      <c r="B72" s="100" t="s">
        <v>122</v>
      </c>
      <c r="C72" s="70"/>
      <c r="D72" s="70"/>
      <c r="E72" s="70"/>
      <c r="F72" s="70">
        <v>331</v>
      </c>
      <c r="G72" s="70">
        <v>331</v>
      </c>
      <c r="H72" s="70">
        <v>312</v>
      </c>
      <c r="I72" s="70">
        <v>312</v>
      </c>
    </row>
    <row r="73" spans="1:9" ht="47.25">
      <c r="A73" s="20" t="s">
        <v>121</v>
      </c>
      <c r="B73" s="100" t="s">
        <v>123</v>
      </c>
      <c r="C73" s="70"/>
      <c r="D73" s="70"/>
      <c r="E73" s="70"/>
      <c r="F73" s="93">
        <v>0</v>
      </c>
      <c r="G73" s="93">
        <v>0</v>
      </c>
      <c r="H73" s="93">
        <v>0</v>
      </c>
      <c r="I73" s="93">
        <v>0</v>
      </c>
    </row>
    <row r="74" spans="1:9">
      <c r="A74" s="20" t="s">
        <v>124</v>
      </c>
      <c r="B74" s="100" t="s">
        <v>125</v>
      </c>
      <c r="C74" s="70"/>
      <c r="D74" s="70"/>
      <c r="E74" s="70"/>
      <c r="F74" s="70"/>
      <c r="G74" s="70"/>
      <c r="H74" s="70"/>
      <c r="I74" s="70"/>
    </row>
    <row r="75" spans="1:9" ht="78.75">
      <c r="A75" s="20" t="s">
        <v>126</v>
      </c>
      <c r="B75" s="100" t="s">
        <v>127</v>
      </c>
      <c r="C75" s="70"/>
      <c r="D75" s="70"/>
      <c r="E75" s="70"/>
      <c r="F75" s="70">
        <v>251</v>
      </c>
      <c r="G75" s="70">
        <v>187</v>
      </c>
      <c r="H75" s="70">
        <v>113</v>
      </c>
      <c r="I75" s="70">
        <v>113</v>
      </c>
    </row>
    <row r="76" spans="1:9" ht="31.5">
      <c r="A76" s="20" t="s">
        <v>128</v>
      </c>
      <c r="B76" s="100" t="s">
        <v>129</v>
      </c>
      <c r="C76" s="70"/>
      <c r="D76" s="70"/>
      <c r="E76" s="70"/>
      <c r="F76" s="93">
        <v>0</v>
      </c>
      <c r="G76" s="93">
        <v>0</v>
      </c>
      <c r="H76" s="93">
        <v>0</v>
      </c>
      <c r="I76" s="93">
        <v>0</v>
      </c>
    </row>
    <row r="77" spans="1:9" ht="31.5">
      <c r="A77" s="20" t="s">
        <v>130</v>
      </c>
      <c r="B77" s="100" t="s">
        <v>50</v>
      </c>
      <c r="C77" s="70"/>
      <c r="D77" s="70"/>
      <c r="E77" s="70"/>
      <c r="F77" s="70">
        <v>45</v>
      </c>
      <c r="G77" s="70">
        <v>41</v>
      </c>
      <c r="H77" s="70">
        <v>39</v>
      </c>
      <c r="I77" s="70">
        <v>39</v>
      </c>
    </row>
    <row r="78" spans="1:9" ht="47.25">
      <c r="A78" s="20" t="s">
        <v>131</v>
      </c>
      <c r="B78" s="100" t="s">
        <v>132</v>
      </c>
      <c r="C78" s="70"/>
      <c r="D78" s="70"/>
      <c r="E78" s="70"/>
      <c r="F78" s="93">
        <v>0</v>
      </c>
      <c r="G78" s="93">
        <v>0</v>
      </c>
      <c r="H78" s="93">
        <v>0</v>
      </c>
      <c r="I78" s="93">
        <v>0</v>
      </c>
    </row>
    <row r="79" spans="1:9">
      <c r="A79" s="20" t="s">
        <v>133</v>
      </c>
      <c r="B79" s="100" t="s">
        <v>134</v>
      </c>
      <c r="C79" s="70"/>
      <c r="D79" s="70"/>
      <c r="E79" s="70"/>
      <c r="F79" s="70"/>
      <c r="G79" s="70"/>
      <c r="H79" s="70"/>
      <c r="I79" s="70"/>
    </row>
    <row r="80" spans="1:9" ht="63">
      <c r="A80" s="20" t="s">
        <v>135</v>
      </c>
      <c r="B80" s="100" t="s">
        <v>136</v>
      </c>
      <c r="C80" s="70"/>
      <c r="D80" s="70"/>
      <c r="E80" s="70"/>
      <c r="F80" s="70">
        <v>172</v>
      </c>
      <c r="G80" s="70">
        <v>57</v>
      </c>
      <c r="H80" s="70">
        <v>80</v>
      </c>
      <c r="I80" s="70">
        <v>80</v>
      </c>
    </row>
    <row r="81" spans="1:9" ht="47.25">
      <c r="A81" s="20" t="s">
        <v>137</v>
      </c>
      <c r="B81" s="100" t="s">
        <v>138</v>
      </c>
      <c r="C81" s="70"/>
      <c r="D81" s="70"/>
      <c r="E81" s="70"/>
      <c r="F81" s="70">
        <v>45</v>
      </c>
      <c r="G81" s="70">
        <v>45</v>
      </c>
      <c r="H81" s="70">
        <v>81</v>
      </c>
      <c r="I81" s="70">
        <v>81</v>
      </c>
    </row>
    <row r="82" spans="1:9">
      <c r="A82" s="20" t="s">
        <v>139</v>
      </c>
      <c r="B82" s="100" t="s">
        <v>140</v>
      </c>
      <c r="C82" s="70"/>
      <c r="D82" s="70"/>
      <c r="E82" s="70"/>
      <c r="F82" s="70"/>
      <c r="G82" s="70"/>
      <c r="H82" s="70"/>
      <c r="I82" s="70"/>
    </row>
    <row r="83" spans="1:9" ht="31.5">
      <c r="A83" s="20" t="s">
        <v>141</v>
      </c>
      <c r="B83" s="100" t="s">
        <v>31</v>
      </c>
      <c r="C83" s="70"/>
      <c r="D83" s="70"/>
      <c r="E83" s="70"/>
      <c r="F83" s="70">
        <v>78</v>
      </c>
      <c r="G83" s="70">
        <v>51</v>
      </c>
      <c r="H83" s="70">
        <v>26</v>
      </c>
      <c r="I83" s="70">
        <v>26</v>
      </c>
    </row>
    <row r="84" spans="1:9">
      <c r="A84" s="20" t="s">
        <v>142</v>
      </c>
      <c r="B84" s="100" t="s">
        <v>143</v>
      </c>
      <c r="C84" s="70"/>
      <c r="D84" s="70"/>
      <c r="E84" s="70"/>
      <c r="F84" s="70"/>
      <c r="G84" s="70"/>
      <c r="H84" s="70"/>
      <c r="I84" s="70"/>
    </row>
    <row r="85" spans="1:9" ht="63">
      <c r="A85" s="20" t="s">
        <v>144</v>
      </c>
      <c r="B85" s="100" t="s">
        <v>145</v>
      </c>
      <c r="C85" s="70"/>
      <c r="D85" s="70"/>
      <c r="E85" s="70"/>
      <c r="F85" s="70">
        <v>208</v>
      </c>
      <c r="G85" s="70">
        <v>193</v>
      </c>
      <c r="H85" s="70">
        <v>158</v>
      </c>
      <c r="I85" s="70">
        <v>158</v>
      </c>
    </row>
    <row r="86" spans="1:9" ht="47.25">
      <c r="A86" s="20" t="s">
        <v>146</v>
      </c>
      <c r="B86" s="100" t="s">
        <v>147</v>
      </c>
      <c r="C86" s="70"/>
      <c r="D86" s="70"/>
      <c r="E86" s="70"/>
      <c r="F86" s="70">
        <v>103</v>
      </c>
      <c r="G86" s="70">
        <v>29</v>
      </c>
      <c r="H86" s="70">
        <v>23</v>
      </c>
      <c r="I86" s="70">
        <v>23</v>
      </c>
    </row>
    <row r="87" spans="1:9" ht="47.25">
      <c r="A87" s="20" t="s">
        <v>148</v>
      </c>
      <c r="B87" s="100" t="s">
        <v>149</v>
      </c>
      <c r="C87" s="70"/>
      <c r="D87" s="70"/>
      <c r="E87" s="70"/>
      <c r="F87" s="70">
        <v>14</v>
      </c>
      <c r="G87" s="70">
        <v>8</v>
      </c>
      <c r="H87" s="70">
        <v>7</v>
      </c>
      <c r="I87" s="70">
        <v>7</v>
      </c>
    </row>
    <row r="88" spans="1:9" ht="31.5">
      <c r="A88" s="20" t="s">
        <v>150</v>
      </c>
      <c r="B88" s="100" t="s">
        <v>151</v>
      </c>
      <c r="C88" s="70"/>
      <c r="D88" s="70"/>
      <c r="E88" s="70"/>
      <c r="F88" s="70">
        <v>30</v>
      </c>
      <c r="G88" s="70">
        <v>30</v>
      </c>
      <c r="H88" s="70">
        <v>49</v>
      </c>
      <c r="I88" s="70">
        <v>49</v>
      </c>
    </row>
    <row r="89" spans="1:9" ht="47.25">
      <c r="A89" s="20" t="s">
        <v>152</v>
      </c>
      <c r="B89" s="100" t="s">
        <v>153</v>
      </c>
      <c r="C89" s="70"/>
      <c r="D89" s="70"/>
      <c r="E89" s="70"/>
      <c r="F89" s="93">
        <v>0</v>
      </c>
      <c r="G89" s="93">
        <v>0</v>
      </c>
      <c r="H89" s="93">
        <v>0</v>
      </c>
      <c r="I89" s="93">
        <v>0</v>
      </c>
    </row>
    <row r="90" spans="1:9">
      <c r="A90" s="20" t="s">
        <v>154</v>
      </c>
      <c r="B90" s="100" t="s">
        <v>155</v>
      </c>
      <c r="C90" s="70"/>
      <c r="D90" s="70"/>
      <c r="E90" s="70"/>
      <c r="F90" s="70"/>
      <c r="G90" s="70"/>
      <c r="H90" s="70"/>
      <c r="I90" s="70"/>
    </row>
    <row r="91" spans="1:9" ht="78.75">
      <c r="A91" s="20" t="s">
        <v>156</v>
      </c>
      <c r="B91" s="100" t="s">
        <v>370</v>
      </c>
      <c r="C91" s="70"/>
      <c r="D91" s="70"/>
      <c r="E91" s="70"/>
      <c r="F91" s="93">
        <v>0</v>
      </c>
      <c r="G91" s="93">
        <v>0</v>
      </c>
      <c r="H91" s="93">
        <v>0</v>
      </c>
      <c r="I91" s="93">
        <v>0</v>
      </c>
    </row>
    <row r="92" spans="1:9" ht="31.5">
      <c r="A92" s="20" t="s">
        <v>157</v>
      </c>
      <c r="B92" s="100" t="s">
        <v>158</v>
      </c>
      <c r="C92" s="70"/>
      <c r="D92" s="70"/>
      <c r="E92" s="70"/>
      <c r="F92" s="70">
        <v>25</v>
      </c>
      <c r="G92" s="70">
        <v>9</v>
      </c>
      <c r="H92" s="70">
        <v>0</v>
      </c>
      <c r="I92" s="70">
        <v>0</v>
      </c>
    </row>
    <row r="93" spans="1:9" ht="31.5">
      <c r="A93" s="20" t="s">
        <v>159</v>
      </c>
      <c r="B93" s="100" t="s">
        <v>160</v>
      </c>
      <c r="C93" s="70"/>
      <c r="D93" s="70"/>
      <c r="E93" s="70"/>
      <c r="F93" s="70"/>
      <c r="G93" s="70"/>
      <c r="H93" s="70"/>
      <c r="I93" s="70"/>
    </row>
    <row r="94" spans="1:9" ht="78.75">
      <c r="A94" s="20" t="s">
        <v>161</v>
      </c>
      <c r="B94" s="100" t="s">
        <v>162</v>
      </c>
      <c r="C94" s="70"/>
      <c r="D94" s="70"/>
      <c r="E94" s="70"/>
      <c r="F94" s="70">
        <v>214</v>
      </c>
      <c r="G94" s="70">
        <v>191</v>
      </c>
      <c r="H94" s="70">
        <v>357</v>
      </c>
      <c r="I94" s="70">
        <v>357</v>
      </c>
    </row>
    <row r="95" spans="1:9" ht="63">
      <c r="A95" s="20" t="s">
        <v>163</v>
      </c>
      <c r="B95" s="100" t="s">
        <v>165</v>
      </c>
      <c r="C95" s="70"/>
      <c r="D95" s="70"/>
      <c r="E95" s="70"/>
      <c r="F95" s="93">
        <v>0</v>
      </c>
      <c r="G95" s="93">
        <v>0</v>
      </c>
      <c r="H95" s="93">
        <v>0</v>
      </c>
      <c r="I95" s="93">
        <v>0</v>
      </c>
    </row>
    <row r="96" spans="1:9">
      <c r="A96" s="20" t="s">
        <v>166</v>
      </c>
      <c r="B96" s="100" t="s">
        <v>167</v>
      </c>
      <c r="C96" s="70"/>
      <c r="D96" s="70"/>
      <c r="E96" s="70"/>
      <c r="F96" s="70"/>
      <c r="G96" s="70"/>
      <c r="H96" s="70"/>
      <c r="I96" s="70"/>
    </row>
    <row r="97" spans="1:9" ht="63">
      <c r="A97" s="20" t="s">
        <v>168</v>
      </c>
      <c r="B97" s="100" t="s">
        <v>169</v>
      </c>
      <c r="C97" s="70"/>
      <c r="D97" s="70"/>
      <c r="E97" s="70"/>
      <c r="F97" s="70">
        <v>72</v>
      </c>
      <c r="G97" s="70">
        <v>72</v>
      </c>
      <c r="H97" s="70">
        <v>95</v>
      </c>
      <c r="I97" s="70">
        <v>95</v>
      </c>
    </row>
    <row r="98" spans="1:9" ht="31.5">
      <c r="A98" s="20" t="s">
        <v>170</v>
      </c>
      <c r="B98" s="100" t="s">
        <v>381</v>
      </c>
      <c r="C98" s="70"/>
      <c r="D98" s="70"/>
      <c r="E98" s="70"/>
      <c r="F98" s="70">
        <v>2</v>
      </c>
      <c r="G98" s="70">
        <v>2</v>
      </c>
      <c r="H98" s="70">
        <v>5</v>
      </c>
      <c r="I98" s="70">
        <v>5</v>
      </c>
    </row>
    <row r="99" spans="1:9" ht="31.5">
      <c r="A99" s="20" t="s">
        <v>171</v>
      </c>
      <c r="B99" s="40" t="s">
        <v>380</v>
      </c>
      <c r="C99" s="70"/>
      <c r="D99" s="70"/>
      <c r="E99" s="70"/>
      <c r="F99" s="70">
        <v>18</v>
      </c>
      <c r="G99" s="70">
        <v>18</v>
      </c>
      <c r="H99" s="70">
        <v>39</v>
      </c>
      <c r="I99" s="70">
        <v>39</v>
      </c>
    </row>
    <row r="100" spans="1:9" ht="63">
      <c r="A100" s="20" t="s">
        <v>173</v>
      </c>
      <c r="B100" s="100" t="s">
        <v>172</v>
      </c>
      <c r="C100" s="70"/>
      <c r="D100" s="70"/>
      <c r="E100" s="70"/>
      <c r="F100" s="70">
        <v>232</v>
      </c>
      <c r="G100" s="70">
        <v>231</v>
      </c>
      <c r="H100" s="70">
        <v>205</v>
      </c>
      <c r="I100" s="70">
        <v>205</v>
      </c>
    </row>
    <row r="101" spans="1:9" ht="31.5">
      <c r="A101" s="20" t="s">
        <v>175</v>
      </c>
      <c r="B101" s="100" t="s">
        <v>174</v>
      </c>
      <c r="C101" s="70"/>
      <c r="D101" s="70"/>
      <c r="E101" s="70"/>
      <c r="F101" s="70">
        <v>21</v>
      </c>
      <c r="G101" s="70">
        <v>15</v>
      </c>
      <c r="H101" s="70">
        <v>17</v>
      </c>
      <c r="I101" s="70">
        <v>17</v>
      </c>
    </row>
    <row r="102" spans="1:9" ht="31.5">
      <c r="A102" s="20" t="s">
        <v>176</v>
      </c>
      <c r="B102" s="100" t="s">
        <v>371</v>
      </c>
      <c r="C102" s="70"/>
      <c r="D102" s="70"/>
      <c r="E102" s="70"/>
      <c r="F102" s="70">
        <v>7</v>
      </c>
      <c r="G102" s="70">
        <v>2</v>
      </c>
      <c r="H102" s="70">
        <v>0</v>
      </c>
      <c r="I102" s="70">
        <v>0</v>
      </c>
    </row>
    <row r="103" spans="1:9" ht="47.25">
      <c r="A103" s="20" t="s">
        <v>379</v>
      </c>
      <c r="B103" s="100" t="s">
        <v>177</v>
      </c>
      <c r="C103" s="70"/>
      <c r="D103" s="70"/>
      <c r="E103" s="70"/>
      <c r="F103" s="93">
        <v>0</v>
      </c>
      <c r="G103" s="93">
        <v>0</v>
      </c>
      <c r="H103" s="93">
        <v>0</v>
      </c>
      <c r="I103" s="93">
        <v>0</v>
      </c>
    </row>
    <row r="104" spans="1:9">
      <c r="A104" s="20" t="s">
        <v>178</v>
      </c>
      <c r="B104" s="100" t="s">
        <v>179</v>
      </c>
      <c r="C104" s="70"/>
      <c r="D104" s="70"/>
      <c r="E104" s="70"/>
      <c r="F104" s="70"/>
      <c r="G104" s="70"/>
      <c r="H104" s="70"/>
      <c r="I104" s="70"/>
    </row>
    <row r="105" spans="1:9" ht="31.5">
      <c r="A105" s="20" t="s">
        <v>180</v>
      </c>
      <c r="B105" s="100" t="s">
        <v>181</v>
      </c>
      <c r="C105" s="70"/>
      <c r="D105" s="70"/>
      <c r="E105" s="70"/>
      <c r="F105" s="93">
        <v>0</v>
      </c>
      <c r="G105" s="93">
        <v>0</v>
      </c>
      <c r="H105" s="93">
        <v>0</v>
      </c>
      <c r="I105" s="93">
        <v>0</v>
      </c>
    </row>
    <row r="106" spans="1:9" ht="31.5">
      <c r="A106" s="20" t="s">
        <v>182</v>
      </c>
      <c r="B106" s="100" t="s">
        <v>31</v>
      </c>
      <c r="C106" s="70"/>
      <c r="D106" s="70"/>
      <c r="E106" s="70"/>
      <c r="F106" s="70">
        <v>2</v>
      </c>
      <c r="G106" s="70">
        <v>2</v>
      </c>
      <c r="H106" s="70">
        <v>0</v>
      </c>
      <c r="I106" s="70">
        <v>0</v>
      </c>
    </row>
    <row r="107" spans="1:9" ht="63">
      <c r="A107" s="20" t="s">
        <v>183</v>
      </c>
      <c r="B107" s="100" t="s">
        <v>184</v>
      </c>
      <c r="C107" s="70"/>
      <c r="D107" s="70"/>
      <c r="E107" s="70"/>
      <c r="F107" s="70">
        <v>58</v>
      </c>
      <c r="G107" s="70">
        <v>58</v>
      </c>
      <c r="H107" s="70">
        <v>66</v>
      </c>
      <c r="I107" s="70">
        <v>66</v>
      </c>
    </row>
    <row r="108" spans="1:9" ht="47.25">
      <c r="A108" s="20" t="s">
        <v>185</v>
      </c>
      <c r="B108" s="100" t="s">
        <v>186</v>
      </c>
      <c r="C108" s="70"/>
      <c r="D108" s="70"/>
      <c r="E108" s="70"/>
      <c r="F108" s="93">
        <v>0</v>
      </c>
      <c r="G108" s="93">
        <v>0</v>
      </c>
      <c r="H108" s="93">
        <v>0</v>
      </c>
      <c r="I108" s="93">
        <v>0</v>
      </c>
    </row>
    <row r="109" spans="1:9">
      <c r="A109" s="20" t="s">
        <v>188</v>
      </c>
      <c r="B109" s="100" t="s">
        <v>189</v>
      </c>
      <c r="C109" s="70"/>
      <c r="D109" s="70"/>
      <c r="E109" s="70"/>
      <c r="F109" s="70"/>
      <c r="G109" s="70"/>
      <c r="H109" s="70"/>
      <c r="I109" s="70"/>
    </row>
    <row r="110" spans="1:9" ht="63">
      <c r="A110" s="20" t="s">
        <v>190</v>
      </c>
      <c r="B110" s="100" t="s">
        <v>191</v>
      </c>
      <c r="C110" s="70"/>
      <c r="D110" s="70"/>
      <c r="E110" s="70"/>
      <c r="F110" s="70">
        <v>104</v>
      </c>
      <c r="G110" s="70">
        <v>104</v>
      </c>
      <c r="H110" s="70">
        <v>110</v>
      </c>
      <c r="I110" s="70">
        <v>110</v>
      </c>
    </row>
    <row r="111" spans="1:9" ht="31.5">
      <c r="A111" s="20" t="s">
        <v>192</v>
      </c>
      <c r="B111" s="100" t="s">
        <v>31</v>
      </c>
      <c r="C111" s="70"/>
      <c r="D111" s="70"/>
      <c r="E111" s="70"/>
      <c r="F111" s="70">
        <v>41</v>
      </c>
      <c r="G111" s="70">
        <v>40</v>
      </c>
      <c r="H111" s="70">
        <v>19</v>
      </c>
      <c r="I111" s="70">
        <v>19</v>
      </c>
    </row>
    <row r="112" spans="1:9" ht="47.25">
      <c r="A112" s="20" t="s">
        <v>193</v>
      </c>
      <c r="B112" s="100" t="s">
        <v>194</v>
      </c>
      <c r="C112" s="70"/>
      <c r="D112" s="70"/>
      <c r="E112" s="70"/>
      <c r="F112" s="70">
        <v>1</v>
      </c>
      <c r="G112" s="70">
        <v>1</v>
      </c>
      <c r="H112" s="70">
        <v>0</v>
      </c>
      <c r="I112" s="70">
        <v>0</v>
      </c>
    </row>
    <row r="113" spans="1:9">
      <c r="A113" s="20" t="s">
        <v>195</v>
      </c>
      <c r="B113" s="100" t="s">
        <v>196</v>
      </c>
      <c r="C113" s="70"/>
      <c r="D113" s="70"/>
      <c r="E113" s="70"/>
      <c r="F113" s="70"/>
      <c r="G113" s="70"/>
      <c r="H113" s="70"/>
      <c r="I113" s="70"/>
    </row>
    <row r="114" spans="1:9" ht="78.75">
      <c r="A114" s="20" t="s">
        <v>197</v>
      </c>
      <c r="B114" s="100" t="s">
        <v>372</v>
      </c>
      <c r="C114" s="70"/>
      <c r="D114" s="70"/>
      <c r="E114" s="70"/>
      <c r="F114" s="70">
        <v>428</v>
      </c>
      <c r="G114" s="70">
        <v>416</v>
      </c>
      <c r="H114" s="70">
        <v>750</v>
      </c>
      <c r="I114" s="70">
        <v>750</v>
      </c>
    </row>
    <row r="115" spans="1:9" ht="47.25">
      <c r="A115" s="20" t="s">
        <v>198</v>
      </c>
      <c r="B115" s="100" t="s">
        <v>199</v>
      </c>
      <c r="C115" s="70"/>
      <c r="D115" s="70"/>
      <c r="E115" s="70"/>
      <c r="F115" s="70">
        <v>19</v>
      </c>
      <c r="G115" s="70">
        <v>19</v>
      </c>
      <c r="H115" s="70">
        <v>11</v>
      </c>
      <c r="I115" s="70">
        <v>11</v>
      </c>
    </row>
    <row r="116" spans="1:9" ht="47.25">
      <c r="A116" s="20" t="s">
        <v>200</v>
      </c>
      <c r="B116" s="100" t="s">
        <v>406</v>
      </c>
      <c r="C116" s="70"/>
      <c r="D116" s="70"/>
      <c r="E116" s="70"/>
      <c r="F116" s="70">
        <v>11</v>
      </c>
      <c r="G116" s="70">
        <v>74</v>
      </c>
      <c r="H116" s="70">
        <v>22</v>
      </c>
      <c r="I116" s="70">
        <v>22</v>
      </c>
    </row>
    <row r="117" spans="1:9" ht="31.5">
      <c r="A117" s="20" t="s">
        <v>201</v>
      </c>
      <c r="B117" s="100" t="s">
        <v>202</v>
      </c>
      <c r="C117" s="70"/>
      <c r="D117" s="70"/>
      <c r="E117" s="70"/>
      <c r="F117" s="70">
        <v>29</v>
      </c>
      <c r="G117" s="70">
        <v>19</v>
      </c>
      <c r="H117" s="70">
        <v>18</v>
      </c>
      <c r="I117" s="70">
        <v>18</v>
      </c>
    </row>
    <row r="118" spans="1:9" ht="47.25">
      <c r="A118" s="20" t="s">
        <v>203</v>
      </c>
      <c r="B118" s="100" t="s">
        <v>204</v>
      </c>
      <c r="C118" s="70"/>
      <c r="D118" s="70"/>
      <c r="E118" s="70"/>
      <c r="F118" s="93">
        <v>0</v>
      </c>
      <c r="G118" s="93">
        <v>0</v>
      </c>
      <c r="H118" s="93">
        <v>0</v>
      </c>
      <c r="I118" s="93">
        <v>0</v>
      </c>
    </row>
    <row r="119" spans="1:9" ht="31.5">
      <c r="A119" s="20" t="s">
        <v>205</v>
      </c>
      <c r="B119" s="100" t="s">
        <v>206</v>
      </c>
      <c r="C119" s="70"/>
      <c r="D119" s="70"/>
      <c r="E119" s="70"/>
      <c r="F119" s="70"/>
      <c r="G119" s="70"/>
      <c r="H119" s="70"/>
      <c r="I119" s="70"/>
    </row>
    <row r="120" spans="1:9" ht="47.25">
      <c r="A120" s="20" t="s">
        <v>207</v>
      </c>
      <c r="B120" s="100" t="s">
        <v>208</v>
      </c>
      <c r="C120" s="70"/>
      <c r="D120" s="70"/>
      <c r="E120" s="70"/>
      <c r="F120" s="70">
        <v>235</v>
      </c>
      <c r="G120" s="70">
        <v>52</v>
      </c>
      <c r="H120" s="70">
        <v>60</v>
      </c>
      <c r="I120" s="70">
        <v>60</v>
      </c>
    </row>
    <row r="121" spans="1:9" ht="47.25">
      <c r="A121" s="20" t="s">
        <v>209</v>
      </c>
      <c r="B121" s="100" t="s">
        <v>210</v>
      </c>
      <c r="C121" s="70"/>
      <c r="D121" s="70"/>
      <c r="E121" s="70"/>
      <c r="F121" s="88">
        <v>10</v>
      </c>
      <c r="G121" s="88">
        <v>10</v>
      </c>
      <c r="H121" s="88">
        <v>4</v>
      </c>
      <c r="I121" s="88">
        <v>4</v>
      </c>
    </row>
    <row r="122" spans="1:9" ht="47.25">
      <c r="A122" s="20" t="s">
        <v>211</v>
      </c>
      <c r="B122" s="40" t="s">
        <v>402</v>
      </c>
      <c r="C122" s="70"/>
      <c r="D122" s="70"/>
      <c r="E122" s="70"/>
      <c r="F122" s="93">
        <v>0</v>
      </c>
      <c r="G122" s="93">
        <v>0</v>
      </c>
      <c r="H122" s="93">
        <v>0</v>
      </c>
      <c r="I122" s="93">
        <v>0</v>
      </c>
    </row>
    <row r="123" spans="1:9" ht="63">
      <c r="A123" s="20" t="s">
        <v>401</v>
      </c>
      <c r="B123" s="100" t="s">
        <v>212</v>
      </c>
      <c r="C123" s="70"/>
      <c r="D123" s="70"/>
      <c r="E123" s="70"/>
      <c r="F123" s="93">
        <v>0</v>
      </c>
      <c r="G123" s="93">
        <v>0</v>
      </c>
      <c r="H123" s="93">
        <v>0</v>
      </c>
      <c r="I123" s="93">
        <v>0</v>
      </c>
    </row>
    <row r="124" spans="1:9">
      <c r="A124" s="20" t="s">
        <v>213</v>
      </c>
      <c r="B124" s="100" t="s">
        <v>214</v>
      </c>
      <c r="C124" s="70"/>
      <c r="D124" s="70"/>
      <c r="E124" s="70"/>
      <c r="F124" s="70"/>
      <c r="G124" s="70"/>
      <c r="H124" s="70"/>
      <c r="I124" s="70"/>
    </row>
    <row r="125" spans="1:9" ht="47.25">
      <c r="A125" s="20" t="s">
        <v>215</v>
      </c>
      <c r="B125" s="100" t="s">
        <v>216</v>
      </c>
      <c r="C125" s="70"/>
      <c r="D125" s="70"/>
      <c r="E125" s="70"/>
      <c r="F125" s="70">
        <v>11</v>
      </c>
      <c r="G125" s="70">
        <v>11</v>
      </c>
      <c r="H125" s="70">
        <v>9</v>
      </c>
      <c r="I125" s="70">
        <v>9</v>
      </c>
    </row>
    <row r="126" spans="1:9" ht="47.25">
      <c r="A126" s="20" t="s">
        <v>217</v>
      </c>
      <c r="B126" s="100" t="s">
        <v>407</v>
      </c>
      <c r="C126" s="70"/>
      <c r="D126" s="70"/>
      <c r="E126" s="70"/>
      <c r="F126" s="70">
        <v>8</v>
      </c>
      <c r="G126" s="70">
        <v>6</v>
      </c>
      <c r="H126" s="70">
        <v>0</v>
      </c>
      <c r="I126" s="70">
        <v>0</v>
      </c>
    </row>
    <row r="127" spans="1:9" ht="47.25">
      <c r="A127" s="20" t="s">
        <v>218</v>
      </c>
      <c r="B127" s="100" t="s">
        <v>219</v>
      </c>
      <c r="C127" s="70"/>
      <c r="D127" s="70"/>
      <c r="E127" s="70"/>
      <c r="F127" s="70">
        <v>474</v>
      </c>
      <c r="G127" s="70">
        <v>428</v>
      </c>
      <c r="H127" s="70">
        <v>289</v>
      </c>
      <c r="I127" s="70">
        <v>289</v>
      </c>
    </row>
    <row r="128" spans="1:9" ht="31.5">
      <c r="A128" s="20" t="s">
        <v>220</v>
      </c>
      <c r="B128" s="100" t="s">
        <v>221</v>
      </c>
      <c r="C128" s="70"/>
      <c r="D128" s="70"/>
      <c r="E128" s="70"/>
      <c r="F128" s="70"/>
      <c r="G128" s="70"/>
      <c r="H128" s="70"/>
      <c r="I128" s="70"/>
    </row>
    <row r="129" spans="1:9" ht="47.25">
      <c r="A129" s="20" t="s">
        <v>222</v>
      </c>
      <c r="B129" s="100" t="s">
        <v>408</v>
      </c>
      <c r="C129" s="70"/>
      <c r="D129" s="70"/>
      <c r="E129" s="70"/>
      <c r="F129" s="70">
        <v>2</v>
      </c>
      <c r="G129" s="70">
        <v>2</v>
      </c>
      <c r="H129" s="70">
        <v>6</v>
      </c>
      <c r="I129" s="70">
        <v>6</v>
      </c>
    </row>
    <row r="130" spans="1:9" ht="31.5">
      <c r="A130" s="20" t="s">
        <v>223</v>
      </c>
      <c r="B130" s="100" t="s">
        <v>224</v>
      </c>
      <c r="C130" s="70"/>
      <c r="D130" s="70"/>
      <c r="E130" s="70"/>
      <c r="F130" s="70">
        <v>2</v>
      </c>
      <c r="G130" s="70">
        <v>2</v>
      </c>
      <c r="H130" s="70">
        <v>0</v>
      </c>
      <c r="I130" s="70">
        <v>0</v>
      </c>
    </row>
    <row r="131" spans="1:9" ht="47.25">
      <c r="A131" s="20" t="s">
        <v>225</v>
      </c>
      <c r="B131" s="100" t="s">
        <v>226</v>
      </c>
      <c r="C131" s="70"/>
      <c r="D131" s="70"/>
      <c r="E131" s="70"/>
      <c r="F131" s="70">
        <v>114</v>
      </c>
      <c r="G131" s="70">
        <v>95</v>
      </c>
      <c r="H131" s="70">
        <v>100</v>
      </c>
      <c r="I131" s="70">
        <v>100</v>
      </c>
    </row>
    <row r="132" spans="1:9" ht="94.5">
      <c r="A132" s="20" t="s">
        <v>227</v>
      </c>
      <c r="B132" s="100" t="s">
        <v>228</v>
      </c>
      <c r="C132" s="70"/>
      <c r="D132" s="70"/>
      <c r="E132" s="70"/>
      <c r="F132" s="70">
        <v>29</v>
      </c>
      <c r="G132" s="70">
        <v>29</v>
      </c>
      <c r="H132" s="70">
        <v>31</v>
      </c>
      <c r="I132" s="70">
        <v>31</v>
      </c>
    </row>
    <row r="133" spans="1:9" ht="47.25">
      <c r="A133" s="20" t="s">
        <v>229</v>
      </c>
      <c r="B133" s="100" t="s">
        <v>407</v>
      </c>
      <c r="C133" s="70"/>
      <c r="D133" s="70"/>
      <c r="E133" s="70"/>
      <c r="F133" s="70">
        <v>3</v>
      </c>
      <c r="G133" s="70">
        <v>3</v>
      </c>
      <c r="H133" s="70">
        <v>8</v>
      </c>
      <c r="I133" s="70">
        <v>8</v>
      </c>
    </row>
    <row r="134" spans="1:9" ht="47.25">
      <c r="A134" s="20" t="s">
        <v>230</v>
      </c>
      <c r="B134" s="100" t="s">
        <v>232</v>
      </c>
      <c r="C134" s="70"/>
      <c r="D134" s="70"/>
      <c r="E134" s="70"/>
      <c r="F134" s="70">
        <v>18</v>
      </c>
      <c r="G134" s="70">
        <v>16</v>
      </c>
      <c r="H134" s="70">
        <v>10</v>
      </c>
      <c r="I134" s="70">
        <v>10</v>
      </c>
    </row>
    <row r="135" spans="1:9" ht="31.5">
      <c r="A135" s="20" t="s">
        <v>231</v>
      </c>
      <c r="B135" s="100" t="s">
        <v>233</v>
      </c>
      <c r="C135" s="70"/>
      <c r="D135" s="70"/>
      <c r="E135" s="70"/>
      <c r="F135" s="70">
        <v>18</v>
      </c>
      <c r="G135" s="70">
        <v>14</v>
      </c>
      <c r="H135" s="70">
        <v>1</v>
      </c>
      <c r="I135" s="70">
        <v>1</v>
      </c>
    </row>
    <row r="136" spans="1:9" ht="31.5">
      <c r="A136" s="20" t="s">
        <v>234</v>
      </c>
      <c r="B136" s="100" t="s">
        <v>235</v>
      </c>
      <c r="C136" s="70"/>
      <c r="D136" s="70"/>
      <c r="E136" s="70"/>
      <c r="F136" s="70"/>
      <c r="G136" s="70"/>
      <c r="H136" s="70"/>
      <c r="I136" s="70"/>
    </row>
    <row r="137" spans="1:9" ht="63">
      <c r="A137" s="20" t="s">
        <v>236</v>
      </c>
      <c r="B137" s="100" t="s">
        <v>237</v>
      </c>
      <c r="C137" s="70"/>
      <c r="D137" s="70"/>
      <c r="E137" s="70"/>
      <c r="F137" s="93">
        <v>0</v>
      </c>
      <c r="G137" s="93">
        <v>0</v>
      </c>
      <c r="H137" s="93">
        <v>0</v>
      </c>
      <c r="I137" s="93">
        <v>0</v>
      </c>
    </row>
    <row r="138" spans="1:9" ht="31.5">
      <c r="A138" s="20" t="s">
        <v>238</v>
      </c>
      <c r="B138" s="100" t="s">
        <v>239</v>
      </c>
      <c r="C138" s="70"/>
      <c r="D138" s="70"/>
      <c r="E138" s="70"/>
      <c r="F138" s="70"/>
      <c r="G138" s="70"/>
      <c r="H138" s="70"/>
      <c r="I138" s="70"/>
    </row>
    <row r="139" spans="1:9" ht="78.75">
      <c r="A139" s="20" t="s">
        <v>240</v>
      </c>
      <c r="B139" s="100" t="s">
        <v>241</v>
      </c>
      <c r="C139" s="70"/>
      <c r="D139" s="70"/>
      <c r="E139" s="70"/>
      <c r="F139" s="70">
        <v>175</v>
      </c>
      <c r="G139" s="70">
        <v>137</v>
      </c>
      <c r="H139" s="70">
        <v>257</v>
      </c>
      <c r="I139" s="70">
        <v>257</v>
      </c>
    </row>
    <row r="140" spans="1:9" ht="47.25">
      <c r="A140" s="20" t="s">
        <v>242</v>
      </c>
      <c r="B140" s="100" t="s">
        <v>243</v>
      </c>
      <c r="C140" s="70"/>
      <c r="D140" s="70"/>
      <c r="E140" s="70"/>
      <c r="F140" s="70">
        <v>31</v>
      </c>
      <c r="G140" s="70">
        <v>13</v>
      </c>
      <c r="H140" s="70">
        <v>27</v>
      </c>
      <c r="I140" s="70">
        <v>27</v>
      </c>
    </row>
    <row r="141" spans="1:9" ht="47.25">
      <c r="A141" s="20" t="s">
        <v>244</v>
      </c>
      <c r="B141" s="100" t="s">
        <v>245</v>
      </c>
      <c r="C141" s="70"/>
      <c r="D141" s="70"/>
      <c r="E141" s="70"/>
      <c r="F141" s="93">
        <v>0</v>
      </c>
      <c r="G141" s="93">
        <v>0</v>
      </c>
      <c r="H141" s="93">
        <v>0</v>
      </c>
      <c r="I141" s="93">
        <v>0</v>
      </c>
    </row>
    <row r="142" spans="1:9" ht="31.5">
      <c r="A142" s="20" t="s">
        <v>246</v>
      </c>
      <c r="B142" s="100" t="s">
        <v>247</v>
      </c>
      <c r="C142" s="70"/>
      <c r="D142" s="70"/>
      <c r="E142" s="70"/>
      <c r="F142" s="70"/>
      <c r="G142" s="70"/>
      <c r="H142" s="70"/>
      <c r="I142" s="70"/>
    </row>
    <row r="143" spans="1:9" ht="47.25">
      <c r="A143" s="20" t="s">
        <v>248</v>
      </c>
      <c r="B143" s="100" t="s">
        <v>249</v>
      </c>
      <c r="C143" s="70"/>
      <c r="D143" s="70"/>
      <c r="E143" s="70"/>
      <c r="F143" s="93">
        <v>0</v>
      </c>
      <c r="G143" s="93">
        <v>0</v>
      </c>
      <c r="H143" s="93">
        <v>0</v>
      </c>
      <c r="I143" s="93">
        <v>0</v>
      </c>
    </row>
    <row r="144" spans="1:9" ht="31.5">
      <c r="A144" s="20" t="s">
        <v>250</v>
      </c>
      <c r="B144" s="100" t="s">
        <v>251</v>
      </c>
      <c r="C144" s="70"/>
      <c r="D144" s="70"/>
      <c r="E144" s="70"/>
      <c r="F144" s="70">
        <v>16</v>
      </c>
      <c r="G144" s="70">
        <v>0</v>
      </c>
      <c r="H144" s="70">
        <v>0</v>
      </c>
      <c r="I144" s="70">
        <v>0</v>
      </c>
    </row>
    <row r="145" spans="1:9" ht="31.5">
      <c r="A145" s="20" t="s">
        <v>252</v>
      </c>
      <c r="B145" s="100" t="s">
        <v>253</v>
      </c>
      <c r="C145" s="70"/>
      <c r="D145" s="70"/>
      <c r="E145" s="70"/>
      <c r="F145" s="93">
        <v>0</v>
      </c>
      <c r="G145" s="93">
        <v>0</v>
      </c>
      <c r="H145" s="93">
        <v>0</v>
      </c>
      <c r="I145" s="93">
        <v>0</v>
      </c>
    </row>
    <row r="146" spans="1:9" ht="31.5">
      <c r="A146" s="20" t="s">
        <v>254</v>
      </c>
      <c r="B146" s="40" t="s">
        <v>383</v>
      </c>
      <c r="C146" s="70"/>
      <c r="D146" s="70"/>
      <c r="E146" s="70"/>
      <c r="F146" s="93">
        <v>0</v>
      </c>
      <c r="G146" s="93">
        <v>0</v>
      </c>
      <c r="H146" s="93">
        <v>0</v>
      </c>
      <c r="I146" s="93">
        <v>0</v>
      </c>
    </row>
    <row r="147" spans="1:9" ht="31.5">
      <c r="A147" s="20" t="s">
        <v>384</v>
      </c>
      <c r="B147" s="100" t="s">
        <v>255</v>
      </c>
      <c r="C147" s="70"/>
      <c r="D147" s="70"/>
      <c r="E147" s="70"/>
      <c r="F147" s="93">
        <v>0</v>
      </c>
      <c r="G147" s="93">
        <v>0</v>
      </c>
      <c r="H147" s="93">
        <v>0</v>
      </c>
      <c r="I147" s="93">
        <v>0</v>
      </c>
    </row>
    <row r="148" spans="1:9" ht="31.5">
      <c r="A148" s="20" t="s">
        <v>256</v>
      </c>
      <c r="B148" s="100" t="s">
        <v>257</v>
      </c>
      <c r="C148" s="70"/>
      <c r="D148" s="70"/>
      <c r="E148" s="70"/>
      <c r="F148" s="70"/>
      <c r="G148" s="70"/>
      <c r="H148" s="70"/>
      <c r="I148" s="70"/>
    </row>
    <row r="149" spans="1:9" ht="78.75">
      <c r="A149" s="20" t="s">
        <v>258</v>
      </c>
      <c r="B149" s="100" t="s">
        <v>259</v>
      </c>
      <c r="C149" s="70"/>
      <c r="D149" s="70"/>
      <c r="E149" s="70"/>
      <c r="F149" s="70">
        <v>156</v>
      </c>
      <c r="G149" s="70">
        <v>156</v>
      </c>
      <c r="H149" s="70">
        <v>79</v>
      </c>
      <c r="I149" s="70">
        <v>79</v>
      </c>
    </row>
    <row r="150" spans="1:9" ht="94.5">
      <c r="A150" s="20" t="s">
        <v>260</v>
      </c>
      <c r="B150" s="100" t="s">
        <v>397</v>
      </c>
      <c r="C150" s="70"/>
      <c r="D150" s="70"/>
      <c r="E150" s="70"/>
      <c r="F150" s="70">
        <v>5</v>
      </c>
      <c r="G150" s="70">
        <v>5</v>
      </c>
      <c r="H150" s="70">
        <v>2</v>
      </c>
      <c r="I150" s="70">
        <v>2</v>
      </c>
    </row>
    <row r="151" spans="1:9" ht="63">
      <c r="A151" s="20" t="s">
        <v>261</v>
      </c>
      <c r="B151" s="100" t="s">
        <v>262</v>
      </c>
      <c r="C151" s="70"/>
      <c r="D151" s="70"/>
      <c r="E151" s="70"/>
      <c r="F151" s="93">
        <v>0</v>
      </c>
      <c r="G151" s="93">
        <v>0</v>
      </c>
      <c r="H151" s="93">
        <v>0</v>
      </c>
      <c r="I151" s="93">
        <v>0</v>
      </c>
    </row>
    <row r="152" spans="1:9">
      <c r="A152" s="20" t="s">
        <v>263</v>
      </c>
      <c r="B152" s="100" t="s">
        <v>264</v>
      </c>
      <c r="C152" s="70"/>
      <c r="D152" s="70"/>
      <c r="E152" s="70"/>
      <c r="F152" s="70"/>
      <c r="G152" s="70"/>
      <c r="H152" s="70"/>
      <c r="I152" s="70"/>
    </row>
    <row r="153" spans="1:9" ht="31.5">
      <c r="A153" s="20" t="s">
        <v>265</v>
      </c>
      <c r="B153" s="100" t="s">
        <v>50</v>
      </c>
      <c r="C153" s="70"/>
      <c r="D153" s="70"/>
      <c r="E153" s="70"/>
      <c r="F153" s="70">
        <v>58</v>
      </c>
      <c r="G153" s="70">
        <v>34</v>
      </c>
      <c r="H153" s="70">
        <v>56</v>
      </c>
      <c r="I153" s="70">
        <v>56</v>
      </c>
    </row>
    <row r="154" spans="1:9" ht="78.75">
      <c r="A154" s="20" t="s">
        <v>266</v>
      </c>
      <c r="B154" s="100" t="s">
        <v>267</v>
      </c>
      <c r="C154" s="70"/>
      <c r="D154" s="70"/>
      <c r="E154" s="70"/>
      <c r="F154" s="70">
        <v>581</v>
      </c>
      <c r="G154" s="70">
        <v>440</v>
      </c>
      <c r="H154" s="70">
        <v>489</v>
      </c>
      <c r="I154" s="70">
        <v>489</v>
      </c>
    </row>
    <row r="155" spans="1:9" ht="47.25">
      <c r="A155" s="20" t="s">
        <v>268</v>
      </c>
      <c r="B155" s="100" t="s">
        <v>270</v>
      </c>
      <c r="C155" s="70"/>
      <c r="D155" s="70"/>
      <c r="E155" s="70"/>
      <c r="F155" s="70">
        <v>5</v>
      </c>
      <c r="G155" s="70">
        <v>5</v>
      </c>
      <c r="H155" s="70">
        <v>4</v>
      </c>
      <c r="I155" s="70">
        <v>4</v>
      </c>
    </row>
    <row r="156" spans="1:9" ht="47.25">
      <c r="A156" s="20" t="s">
        <v>269</v>
      </c>
      <c r="B156" s="100" t="s">
        <v>272</v>
      </c>
      <c r="C156" s="70"/>
      <c r="D156" s="70"/>
      <c r="E156" s="70"/>
      <c r="F156" s="70">
        <v>26</v>
      </c>
      <c r="G156" s="70">
        <v>24</v>
      </c>
      <c r="H156" s="70">
        <v>67</v>
      </c>
      <c r="I156" s="70">
        <v>67</v>
      </c>
    </row>
    <row r="157" spans="1:9" ht="47.25">
      <c r="A157" s="20" t="s">
        <v>271</v>
      </c>
      <c r="B157" s="100" t="s">
        <v>273</v>
      </c>
      <c r="C157" s="70"/>
      <c r="D157" s="70"/>
      <c r="E157" s="70"/>
      <c r="F157" s="93">
        <v>0</v>
      </c>
      <c r="G157" s="93">
        <v>0</v>
      </c>
      <c r="H157" s="93">
        <v>0</v>
      </c>
      <c r="I157" s="93">
        <v>0</v>
      </c>
    </row>
    <row r="158" spans="1:9" ht="31.5">
      <c r="A158" s="20" t="s">
        <v>274</v>
      </c>
      <c r="B158" s="100" t="s">
        <v>275</v>
      </c>
      <c r="C158" s="70"/>
      <c r="D158" s="70"/>
      <c r="E158" s="70"/>
      <c r="F158" s="70"/>
      <c r="G158" s="70"/>
      <c r="H158" s="70"/>
      <c r="I158" s="70"/>
    </row>
    <row r="159" spans="1:9" ht="63">
      <c r="A159" s="20" t="s">
        <v>276</v>
      </c>
      <c r="B159" s="100" t="s">
        <v>277</v>
      </c>
      <c r="C159" s="70"/>
      <c r="D159" s="70"/>
      <c r="E159" s="70"/>
      <c r="F159" s="70">
        <v>94</v>
      </c>
      <c r="G159" s="70">
        <v>81</v>
      </c>
      <c r="H159" s="70">
        <v>107</v>
      </c>
      <c r="I159" s="70">
        <v>107</v>
      </c>
    </row>
    <row r="160" spans="1:9" ht="47.25">
      <c r="A160" s="20" t="s">
        <v>278</v>
      </c>
      <c r="B160" s="100" t="s">
        <v>279</v>
      </c>
      <c r="C160" s="70"/>
      <c r="D160" s="70"/>
      <c r="E160" s="70"/>
      <c r="F160" s="70">
        <v>7</v>
      </c>
      <c r="G160" s="70">
        <v>7</v>
      </c>
      <c r="H160" s="70">
        <v>16</v>
      </c>
      <c r="I160" s="70">
        <v>16</v>
      </c>
    </row>
    <row r="161" spans="1:9" ht="47.25">
      <c r="A161" s="20" t="s">
        <v>280</v>
      </c>
      <c r="B161" s="100" t="s">
        <v>281</v>
      </c>
      <c r="C161" s="70"/>
      <c r="D161" s="70"/>
      <c r="E161" s="70"/>
      <c r="F161" s="70">
        <v>20</v>
      </c>
      <c r="G161" s="70">
        <v>18</v>
      </c>
      <c r="H161" s="70">
        <v>16</v>
      </c>
      <c r="I161" s="70">
        <v>16</v>
      </c>
    </row>
    <row r="162" spans="1:9" ht="94.5">
      <c r="A162" s="20" t="s">
        <v>282</v>
      </c>
      <c r="B162" s="100" t="s">
        <v>283</v>
      </c>
      <c r="C162" s="70"/>
      <c r="D162" s="70"/>
      <c r="E162" s="70"/>
      <c r="F162" s="93">
        <v>0</v>
      </c>
      <c r="G162" s="93">
        <v>0</v>
      </c>
      <c r="H162" s="93">
        <v>0</v>
      </c>
      <c r="I162" s="93">
        <v>0</v>
      </c>
    </row>
    <row r="163" spans="1:9" ht="31.5">
      <c r="A163" s="20" t="s">
        <v>284</v>
      </c>
      <c r="B163" s="100" t="s">
        <v>50</v>
      </c>
      <c r="C163" s="70"/>
      <c r="D163" s="70"/>
      <c r="E163" s="70"/>
      <c r="F163" s="70">
        <v>6</v>
      </c>
      <c r="G163" s="70">
        <v>4</v>
      </c>
      <c r="H163" s="70">
        <v>3</v>
      </c>
      <c r="I163" s="70">
        <v>3</v>
      </c>
    </row>
    <row r="164" spans="1:9">
      <c r="A164" s="20" t="s">
        <v>285</v>
      </c>
      <c r="B164" s="100" t="s">
        <v>286</v>
      </c>
      <c r="C164" s="70"/>
      <c r="D164" s="70"/>
      <c r="E164" s="70"/>
      <c r="F164" s="70"/>
      <c r="G164" s="70"/>
      <c r="H164" s="70"/>
      <c r="I164" s="70"/>
    </row>
    <row r="165" spans="1:9" ht="63">
      <c r="A165" s="20" t="s">
        <v>287</v>
      </c>
      <c r="B165" s="100" t="s">
        <v>288</v>
      </c>
      <c r="C165" s="70"/>
      <c r="D165" s="70"/>
      <c r="E165" s="70"/>
      <c r="F165" s="70">
        <v>18</v>
      </c>
      <c r="G165" s="70">
        <v>18</v>
      </c>
      <c r="H165" s="70">
        <v>18</v>
      </c>
      <c r="I165" s="70">
        <v>18</v>
      </c>
    </row>
    <row r="166" spans="1:9" ht="31.5">
      <c r="A166" s="20" t="s">
        <v>289</v>
      </c>
      <c r="B166" s="100" t="s">
        <v>290</v>
      </c>
      <c r="C166" s="70"/>
      <c r="D166" s="70"/>
      <c r="E166" s="70"/>
      <c r="F166" s="93">
        <v>0</v>
      </c>
      <c r="G166" s="93">
        <v>0</v>
      </c>
      <c r="H166" s="93">
        <v>0</v>
      </c>
      <c r="I166" s="93">
        <v>0</v>
      </c>
    </row>
    <row r="167" spans="1:9" ht="47.25">
      <c r="A167" s="20" t="s">
        <v>291</v>
      </c>
      <c r="B167" s="100" t="s">
        <v>292</v>
      </c>
      <c r="C167" s="70"/>
      <c r="D167" s="70"/>
      <c r="E167" s="70"/>
      <c r="F167" s="70">
        <v>3</v>
      </c>
      <c r="G167" s="70">
        <v>3</v>
      </c>
      <c r="H167" s="70">
        <v>4</v>
      </c>
      <c r="I167" s="70">
        <v>4</v>
      </c>
    </row>
    <row r="168" spans="1:9" ht="31.5">
      <c r="A168" s="20" t="s">
        <v>293</v>
      </c>
      <c r="B168" s="100" t="s">
        <v>294</v>
      </c>
      <c r="C168" s="70"/>
      <c r="D168" s="70"/>
      <c r="E168" s="70"/>
      <c r="F168" s="70">
        <v>6</v>
      </c>
      <c r="G168" s="70">
        <v>6</v>
      </c>
      <c r="H168" s="70">
        <v>9</v>
      </c>
      <c r="I168" s="70">
        <v>9</v>
      </c>
    </row>
    <row r="169" spans="1:9">
      <c r="A169" s="20" t="s">
        <v>295</v>
      </c>
      <c r="B169" s="100" t="s">
        <v>296</v>
      </c>
      <c r="C169" s="70"/>
      <c r="D169" s="70"/>
      <c r="E169" s="70"/>
      <c r="F169" s="70"/>
      <c r="G169" s="70"/>
      <c r="H169" s="70"/>
      <c r="I169" s="70"/>
    </row>
    <row r="170" spans="1:9" ht="63">
      <c r="A170" s="20" t="s">
        <v>297</v>
      </c>
      <c r="B170" s="100" t="s">
        <v>298</v>
      </c>
      <c r="C170" s="70"/>
      <c r="D170" s="70"/>
      <c r="E170" s="70"/>
      <c r="F170" s="70">
        <v>12</v>
      </c>
      <c r="G170" s="70">
        <v>12</v>
      </c>
      <c r="H170" s="70">
        <v>0</v>
      </c>
      <c r="I170" s="70">
        <v>0</v>
      </c>
    </row>
    <row r="171" spans="1:9" ht="31.5">
      <c r="A171" s="20" t="s">
        <v>299</v>
      </c>
      <c r="B171" s="100" t="s">
        <v>50</v>
      </c>
      <c r="C171" s="70"/>
      <c r="D171" s="70"/>
      <c r="E171" s="70"/>
      <c r="F171" s="70">
        <v>11</v>
      </c>
      <c r="G171" s="70">
        <v>8</v>
      </c>
      <c r="H171" s="70">
        <v>2</v>
      </c>
      <c r="I171" s="70">
        <v>2</v>
      </c>
    </row>
    <row r="172" spans="1:9" ht="31.5">
      <c r="A172" s="20" t="s">
        <v>300</v>
      </c>
      <c r="B172" s="100" t="s">
        <v>301</v>
      </c>
      <c r="C172" s="70"/>
      <c r="D172" s="70"/>
      <c r="E172" s="70"/>
      <c r="F172" s="70">
        <v>2</v>
      </c>
      <c r="G172" s="70">
        <v>2</v>
      </c>
      <c r="H172" s="70">
        <v>10</v>
      </c>
      <c r="I172" s="70">
        <v>10</v>
      </c>
    </row>
    <row r="173" spans="1:9">
      <c r="A173" s="20" t="s">
        <v>302</v>
      </c>
      <c r="B173" s="100" t="s">
        <v>303</v>
      </c>
      <c r="C173" s="70"/>
      <c r="D173" s="70"/>
      <c r="E173" s="70"/>
      <c r="F173" s="70"/>
      <c r="G173" s="70"/>
      <c r="H173" s="70"/>
      <c r="I173" s="70"/>
    </row>
    <row r="174" spans="1:9" ht="31.5">
      <c r="A174" s="20" t="s">
        <v>304</v>
      </c>
      <c r="B174" s="40" t="s">
        <v>404</v>
      </c>
      <c r="C174" s="70"/>
      <c r="D174" s="70"/>
      <c r="E174" s="70"/>
      <c r="F174" s="70">
        <v>84</v>
      </c>
      <c r="G174" s="70">
        <v>84</v>
      </c>
      <c r="H174" s="70">
        <v>57</v>
      </c>
      <c r="I174" s="70">
        <v>57</v>
      </c>
    </row>
    <row r="175" spans="1:9" ht="47.25">
      <c r="A175" s="20" t="s">
        <v>305</v>
      </c>
      <c r="B175" s="100" t="s">
        <v>306</v>
      </c>
      <c r="C175" s="70"/>
      <c r="D175" s="70"/>
      <c r="E175" s="70"/>
      <c r="F175" s="93">
        <v>0</v>
      </c>
      <c r="G175" s="93">
        <v>0</v>
      </c>
      <c r="H175" s="93">
        <v>0</v>
      </c>
      <c r="I175" s="93">
        <v>0</v>
      </c>
    </row>
    <row r="176" spans="1:9" ht="31.5">
      <c r="A176" s="20" t="s">
        <v>307</v>
      </c>
      <c r="B176" s="100" t="s">
        <v>308</v>
      </c>
      <c r="C176" s="70"/>
      <c r="D176" s="70"/>
      <c r="E176" s="70"/>
      <c r="F176" s="70"/>
      <c r="G176" s="70"/>
      <c r="H176" s="70"/>
      <c r="I176" s="70"/>
    </row>
    <row r="177" spans="1:9" ht="47.25">
      <c r="A177" s="20" t="s">
        <v>309</v>
      </c>
      <c r="B177" s="40" t="s">
        <v>382</v>
      </c>
      <c r="C177" s="70"/>
      <c r="D177" s="70"/>
      <c r="E177" s="70"/>
      <c r="F177" s="70">
        <v>252</v>
      </c>
      <c r="G177" s="70">
        <v>242</v>
      </c>
      <c r="H177" s="70">
        <v>73</v>
      </c>
      <c r="I177" s="70">
        <v>73</v>
      </c>
    </row>
    <row r="178" spans="1:9" ht="157.5">
      <c r="A178" s="20" t="s">
        <v>310</v>
      </c>
      <c r="B178" s="100" t="s">
        <v>398</v>
      </c>
      <c r="C178" s="70"/>
      <c r="D178" s="70"/>
      <c r="E178" s="70"/>
      <c r="F178" s="70">
        <v>22</v>
      </c>
      <c r="G178" s="70">
        <v>15</v>
      </c>
      <c r="H178" s="70">
        <v>18</v>
      </c>
      <c r="I178" s="70">
        <v>18</v>
      </c>
    </row>
    <row r="179" spans="1:9">
      <c r="A179" s="20" t="s">
        <v>311</v>
      </c>
      <c r="B179" s="100" t="s">
        <v>312</v>
      </c>
      <c r="C179" s="70"/>
      <c r="D179" s="70"/>
      <c r="E179" s="70"/>
      <c r="F179" s="70"/>
      <c r="G179" s="70"/>
      <c r="H179" s="70"/>
      <c r="I179" s="70"/>
    </row>
    <row r="180" spans="1:9" ht="63">
      <c r="A180" s="20" t="s">
        <v>313</v>
      </c>
      <c r="B180" s="100" t="s">
        <v>314</v>
      </c>
      <c r="C180" s="70"/>
      <c r="D180" s="70"/>
      <c r="E180" s="70"/>
      <c r="F180" s="70">
        <v>123</v>
      </c>
      <c r="G180" s="70">
        <v>123</v>
      </c>
      <c r="H180" s="70">
        <v>82</v>
      </c>
      <c r="I180" s="70">
        <v>82</v>
      </c>
    </row>
    <row r="181" spans="1:9" ht="31.5">
      <c r="A181" s="20" t="s">
        <v>315</v>
      </c>
      <c r="B181" s="100" t="s">
        <v>50</v>
      </c>
      <c r="C181" s="70"/>
      <c r="D181" s="70"/>
      <c r="E181" s="70"/>
      <c r="F181" s="70">
        <v>39</v>
      </c>
      <c r="G181" s="70">
        <v>39</v>
      </c>
      <c r="H181" s="70">
        <v>45</v>
      </c>
      <c r="I181" s="70">
        <v>45</v>
      </c>
    </row>
    <row r="182" spans="1:9">
      <c r="A182" s="20" t="s">
        <v>316</v>
      </c>
      <c r="B182" s="100" t="s">
        <v>317</v>
      </c>
      <c r="C182" s="70"/>
      <c r="D182" s="70"/>
      <c r="E182" s="70"/>
      <c r="F182" s="70"/>
      <c r="G182" s="70"/>
      <c r="H182" s="70"/>
      <c r="I182" s="70"/>
    </row>
    <row r="183" spans="1:9" ht="78.75">
      <c r="A183" s="20" t="s">
        <v>318</v>
      </c>
      <c r="B183" s="100" t="s">
        <v>319</v>
      </c>
      <c r="C183" s="70"/>
      <c r="D183" s="70"/>
      <c r="E183" s="70"/>
      <c r="F183" s="70">
        <v>138</v>
      </c>
      <c r="G183" s="70">
        <v>138</v>
      </c>
      <c r="H183" s="70">
        <v>263</v>
      </c>
      <c r="I183" s="70">
        <v>263</v>
      </c>
    </row>
    <row r="184" spans="1:9" ht="31.5">
      <c r="A184" s="20" t="s">
        <v>320</v>
      </c>
      <c r="B184" s="100" t="s">
        <v>50</v>
      </c>
      <c r="C184" s="70"/>
      <c r="D184" s="70"/>
      <c r="E184" s="70"/>
      <c r="F184" s="70">
        <v>128</v>
      </c>
      <c r="G184" s="70">
        <v>107</v>
      </c>
      <c r="H184" s="70">
        <v>52</v>
      </c>
      <c r="I184" s="70">
        <v>52</v>
      </c>
    </row>
    <row r="185" spans="1:9" ht="78.75">
      <c r="A185" s="20" t="s">
        <v>321</v>
      </c>
      <c r="B185" s="100" t="s">
        <v>322</v>
      </c>
      <c r="C185" s="70"/>
      <c r="D185" s="70"/>
      <c r="E185" s="70"/>
      <c r="F185" s="70">
        <v>18</v>
      </c>
      <c r="G185" s="70">
        <v>18</v>
      </c>
      <c r="H185" s="70">
        <v>31</v>
      </c>
      <c r="I185" s="70">
        <v>31</v>
      </c>
    </row>
    <row r="186" spans="1:9">
      <c r="A186" s="20" t="s">
        <v>323</v>
      </c>
      <c r="B186" s="100" t="s">
        <v>324</v>
      </c>
      <c r="C186" s="70"/>
      <c r="D186" s="70"/>
      <c r="E186" s="70"/>
      <c r="F186" s="70"/>
      <c r="G186" s="70"/>
      <c r="H186" s="70"/>
      <c r="I186" s="70"/>
    </row>
    <row r="187" spans="1:9" ht="78.75">
      <c r="A187" s="20" t="s">
        <v>325</v>
      </c>
      <c r="B187" s="40" t="s">
        <v>387</v>
      </c>
      <c r="C187" s="70"/>
      <c r="D187" s="70"/>
      <c r="E187" s="70"/>
      <c r="F187" s="70">
        <v>92</v>
      </c>
      <c r="G187" s="70">
        <v>92</v>
      </c>
      <c r="H187" s="70">
        <v>94</v>
      </c>
      <c r="I187" s="70">
        <v>94</v>
      </c>
    </row>
    <row r="188" spans="1:9" ht="78.75">
      <c r="A188" s="20" t="s">
        <v>326</v>
      </c>
      <c r="B188" s="40" t="s">
        <v>388</v>
      </c>
      <c r="C188" s="70"/>
      <c r="D188" s="70"/>
      <c r="E188" s="70"/>
      <c r="F188" s="70">
        <v>99</v>
      </c>
      <c r="G188" s="70">
        <v>99</v>
      </c>
      <c r="H188" s="70">
        <v>94</v>
      </c>
      <c r="I188" s="70">
        <v>94</v>
      </c>
    </row>
    <row r="189" spans="1:9" ht="47.25">
      <c r="A189" s="20" t="s">
        <v>328</v>
      </c>
      <c r="B189" s="100" t="s">
        <v>327</v>
      </c>
      <c r="C189" s="70"/>
      <c r="D189" s="70"/>
      <c r="E189" s="70"/>
      <c r="F189" s="70">
        <v>14</v>
      </c>
      <c r="G189" s="70">
        <v>14</v>
      </c>
      <c r="H189" s="70">
        <v>39</v>
      </c>
      <c r="I189" s="70">
        <v>39</v>
      </c>
    </row>
    <row r="190" spans="1:9" ht="47.25">
      <c r="A190" s="20" t="s">
        <v>329</v>
      </c>
      <c r="B190" s="100" t="s">
        <v>74</v>
      </c>
      <c r="C190" s="70"/>
      <c r="D190" s="70"/>
      <c r="E190" s="70"/>
      <c r="F190" s="70">
        <v>66</v>
      </c>
      <c r="G190" s="70">
        <v>63</v>
      </c>
      <c r="H190" s="70">
        <v>77</v>
      </c>
      <c r="I190" s="70">
        <v>77</v>
      </c>
    </row>
    <row r="191" spans="1:9" ht="31.5">
      <c r="A191" s="20" t="s">
        <v>331</v>
      </c>
      <c r="B191" s="100" t="s">
        <v>330</v>
      </c>
      <c r="C191" s="70"/>
      <c r="D191" s="70"/>
      <c r="E191" s="70"/>
      <c r="F191" s="70">
        <v>6</v>
      </c>
      <c r="G191" s="70">
        <v>6</v>
      </c>
      <c r="H191" s="70">
        <v>6</v>
      </c>
      <c r="I191" s="70">
        <v>6</v>
      </c>
    </row>
    <row r="192" spans="1:9" ht="31.5">
      <c r="A192" s="20" t="s">
        <v>389</v>
      </c>
      <c r="B192" s="100" t="s">
        <v>332</v>
      </c>
      <c r="C192" s="70"/>
      <c r="D192" s="70"/>
      <c r="E192" s="70"/>
      <c r="F192" s="70">
        <v>186</v>
      </c>
      <c r="G192" s="70">
        <v>82</v>
      </c>
      <c r="H192" s="70">
        <v>70</v>
      </c>
      <c r="I192" s="70">
        <v>70</v>
      </c>
    </row>
    <row r="193" spans="1:9">
      <c r="A193" s="20" t="s">
        <v>333</v>
      </c>
      <c r="B193" s="100" t="s">
        <v>334</v>
      </c>
      <c r="C193" s="70"/>
      <c r="D193" s="70"/>
      <c r="E193" s="70"/>
      <c r="F193" s="70"/>
      <c r="G193" s="70"/>
      <c r="H193" s="70"/>
      <c r="I193" s="70"/>
    </row>
    <row r="194" spans="1:9" ht="63">
      <c r="A194" s="20" t="s">
        <v>335</v>
      </c>
      <c r="B194" s="100" t="s">
        <v>336</v>
      </c>
      <c r="C194" s="70"/>
      <c r="D194" s="70"/>
      <c r="E194" s="70"/>
      <c r="F194" s="70">
        <v>135</v>
      </c>
      <c r="G194" s="70">
        <v>133</v>
      </c>
      <c r="H194" s="70">
        <v>32</v>
      </c>
      <c r="I194" s="70">
        <v>32</v>
      </c>
    </row>
    <row r="195" spans="1:9" ht="47.25">
      <c r="A195" s="20" t="s">
        <v>337</v>
      </c>
      <c r="B195" s="100" t="s">
        <v>338</v>
      </c>
      <c r="C195" s="70"/>
      <c r="D195" s="70"/>
      <c r="E195" s="70"/>
      <c r="F195" s="70">
        <v>44</v>
      </c>
      <c r="G195" s="70">
        <v>43</v>
      </c>
      <c r="H195" s="70">
        <v>1</v>
      </c>
      <c r="I195" s="70">
        <v>1</v>
      </c>
    </row>
    <row r="196" spans="1:9" ht="31.5">
      <c r="A196" s="20" t="s">
        <v>339</v>
      </c>
      <c r="B196" s="100" t="s">
        <v>340</v>
      </c>
      <c r="C196" s="70"/>
      <c r="D196" s="70"/>
      <c r="E196" s="70"/>
      <c r="F196" s="70">
        <v>10</v>
      </c>
      <c r="G196" s="70">
        <v>9</v>
      </c>
      <c r="H196" s="70">
        <v>2</v>
      </c>
      <c r="I196" s="70">
        <v>2</v>
      </c>
    </row>
    <row r="197" spans="1:9" ht="31.5">
      <c r="A197" s="20" t="s">
        <v>341</v>
      </c>
      <c r="B197" s="100" t="s">
        <v>342</v>
      </c>
      <c r="C197" s="70"/>
      <c r="D197" s="70"/>
      <c r="E197" s="70"/>
      <c r="F197" s="70"/>
      <c r="G197" s="70"/>
      <c r="H197" s="70"/>
      <c r="I197" s="70"/>
    </row>
    <row r="198" spans="1:9" ht="31.5">
      <c r="A198" s="20" t="s">
        <v>343</v>
      </c>
      <c r="B198" s="100" t="s">
        <v>344</v>
      </c>
      <c r="C198" s="70"/>
      <c r="D198" s="70"/>
      <c r="E198" s="70"/>
      <c r="F198" s="70">
        <v>6</v>
      </c>
      <c r="G198" s="70">
        <v>6</v>
      </c>
      <c r="H198" s="70">
        <v>2</v>
      </c>
      <c r="I198" s="70">
        <v>2</v>
      </c>
    </row>
    <row r="199" spans="1:9" ht="47.25">
      <c r="A199" s="20" t="s">
        <v>345</v>
      </c>
      <c r="B199" s="100" t="s">
        <v>349</v>
      </c>
      <c r="C199" s="70"/>
      <c r="D199" s="70"/>
      <c r="E199" s="70"/>
      <c r="F199" s="70"/>
      <c r="G199" s="70"/>
      <c r="H199" s="70"/>
      <c r="I199" s="70"/>
    </row>
    <row r="200" spans="1:9" ht="126">
      <c r="A200" s="20" t="s">
        <v>346</v>
      </c>
      <c r="B200" s="22" t="s">
        <v>100</v>
      </c>
      <c r="C200" s="70"/>
      <c r="D200" s="70"/>
      <c r="E200" s="70"/>
      <c r="F200" s="70">
        <v>8</v>
      </c>
      <c r="G200" s="70">
        <v>8</v>
      </c>
      <c r="H200" s="70">
        <v>2</v>
      </c>
      <c r="I200" s="70">
        <v>2</v>
      </c>
    </row>
    <row r="201" spans="1:9" ht="94.5">
      <c r="A201" s="20" t="s">
        <v>350</v>
      </c>
      <c r="B201" s="22" t="s">
        <v>78</v>
      </c>
      <c r="C201" s="70"/>
      <c r="D201" s="70"/>
      <c r="E201" s="70"/>
      <c r="F201" s="70">
        <v>510</v>
      </c>
      <c r="G201" s="70">
        <v>454</v>
      </c>
      <c r="H201" s="70">
        <v>327</v>
      </c>
      <c r="I201" s="70">
        <v>327</v>
      </c>
    </row>
    <row r="202" spans="1:9" ht="78.75">
      <c r="A202" s="20" t="s">
        <v>351</v>
      </c>
      <c r="B202" s="22" t="s">
        <v>187</v>
      </c>
      <c r="C202" s="70"/>
      <c r="D202" s="70"/>
      <c r="E202" s="70"/>
      <c r="F202" s="70">
        <v>15</v>
      </c>
      <c r="G202" s="70">
        <v>15</v>
      </c>
      <c r="H202" s="70">
        <v>11</v>
      </c>
      <c r="I202" s="70">
        <v>11</v>
      </c>
    </row>
    <row r="203" spans="1:9" ht="126">
      <c r="A203" s="20" t="s">
        <v>352</v>
      </c>
      <c r="B203" s="22" t="s">
        <v>48</v>
      </c>
      <c r="C203" s="70"/>
      <c r="D203" s="70"/>
      <c r="E203" s="70"/>
      <c r="F203" s="70">
        <v>62</v>
      </c>
      <c r="G203" s="70">
        <v>62</v>
      </c>
      <c r="H203" s="70">
        <v>38</v>
      </c>
      <c r="I203" s="70">
        <v>38</v>
      </c>
    </row>
    <row r="204" spans="1:9" ht="150" customHeight="1">
      <c r="A204" s="20" t="s">
        <v>353</v>
      </c>
      <c r="B204" s="22" t="s">
        <v>164</v>
      </c>
      <c r="C204" s="70"/>
      <c r="D204" s="70"/>
      <c r="E204" s="70"/>
      <c r="F204" s="70">
        <v>19</v>
      </c>
      <c r="G204" s="70">
        <v>19</v>
      </c>
      <c r="H204" s="70">
        <v>21</v>
      </c>
      <c r="I204" s="70">
        <v>21</v>
      </c>
    </row>
    <row r="205" spans="1:9" ht="99" customHeight="1">
      <c r="A205" s="20" t="s">
        <v>354</v>
      </c>
      <c r="B205" s="40" t="s">
        <v>374</v>
      </c>
      <c r="C205" s="70"/>
      <c r="D205" s="70"/>
      <c r="E205" s="70"/>
      <c r="F205" s="70">
        <v>12</v>
      </c>
      <c r="G205" s="70">
        <v>12</v>
      </c>
      <c r="H205" s="70">
        <v>2</v>
      </c>
      <c r="I205" s="70">
        <v>2</v>
      </c>
    </row>
    <row r="206" spans="1:9" ht="86.25" customHeight="1">
      <c r="A206" s="20" t="s">
        <v>375</v>
      </c>
      <c r="B206" s="40" t="s">
        <v>376</v>
      </c>
      <c r="C206" s="70"/>
      <c r="D206" s="70"/>
      <c r="E206" s="70"/>
      <c r="F206" s="70">
        <v>2</v>
      </c>
      <c r="G206" s="70">
        <v>2</v>
      </c>
      <c r="H206" s="70">
        <v>6</v>
      </c>
      <c r="I206" s="70">
        <v>6</v>
      </c>
    </row>
    <row r="207" spans="1:9" ht="120.75" customHeight="1">
      <c r="A207" s="20" t="s">
        <v>377</v>
      </c>
      <c r="B207" s="40" t="s">
        <v>378</v>
      </c>
      <c r="C207" s="70"/>
      <c r="D207" s="70"/>
      <c r="E207" s="70"/>
      <c r="F207" s="93">
        <v>0</v>
      </c>
      <c r="G207" s="93">
        <v>0</v>
      </c>
      <c r="H207" s="93">
        <v>0</v>
      </c>
      <c r="I207" s="93">
        <v>0</v>
      </c>
    </row>
    <row r="208" spans="1:9" ht="47.25">
      <c r="A208" s="20" t="s">
        <v>390</v>
      </c>
      <c r="B208" s="40" t="s">
        <v>391</v>
      </c>
      <c r="C208" s="70"/>
      <c r="D208" s="70"/>
      <c r="E208" s="70"/>
      <c r="F208" s="70">
        <v>829</v>
      </c>
      <c r="G208" s="70">
        <v>532</v>
      </c>
      <c r="H208" s="70">
        <v>424</v>
      </c>
      <c r="I208" s="70">
        <v>424</v>
      </c>
    </row>
    <row r="209" spans="1:9">
      <c r="A209" s="166" t="s">
        <v>359</v>
      </c>
      <c r="B209" s="159"/>
      <c r="C209" s="70"/>
      <c r="D209" s="70"/>
      <c r="E209" s="70"/>
      <c r="F209" s="93">
        <f t="shared" ref="F209:H209" si="0">SUM(F18:F208)</f>
        <v>10110</v>
      </c>
      <c r="G209" s="93">
        <f t="shared" si="0"/>
        <v>8216</v>
      </c>
      <c r="H209" s="93">
        <f t="shared" si="0"/>
        <v>8036</v>
      </c>
      <c r="I209" s="70">
        <f>SUM(I18:I208)</f>
        <v>8036</v>
      </c>
    </row>
    <row r="210" spans="1:9">
      <c r="A210" s="136" t="s">
        <v>360</v>
      </c>
      <c r="B210" s="136"/>
      <c r="C210" s="136"/>
      <c r="D210" s="136"/>
      <c r="E210" s="136"/>
      <c r="F210" s="136"/>
      <c r="G210" s="136"/>
      <c r="H210" s="136"/>
      <c r="I210" s="136"/>
    </row>
    <row r="211" spans="1:9" ht="36.75" customHeight="1">
      <c r="A211" s="137" t="s">
        <v>418</v>
      </c>
      <c r="B211" s="137"/>
      <c r="C211" s="137"/>
      <c r="D211" s="137"/>
      <c r="E211" s="137"/>
      <c r="F211" s="137"/>
      <c r="G211" s="137"/>
      <c r="H211" s="137"/>
      <c r="I211" s="137"/>
    </row>
    <row r="212" spans="1:9" ht="8.25" customHeight="1">
      <c r="B212" s="98"/>
    </row>
    <row r="213" spans="1:9">
      <c r="A213" s="158" t="s">
        <v>396</v>
      </c>
      <c r="B213" s="158"/>
      <c r="C213" s="27"/>
      <c r="D213" s="152">
        <v>45901</v>
      </c>
      <c r="E213" s="152"/>
      <c r="F213" s="30"/>
      <c r="G213" s="27"/>
      <c r="H213" s="27"/>
      <c r="I213" s="28"/>
    </row>
    <row r="214" spans="1:9">
      <c r="A214" s="151" t="s">
        <v>357</v>
      </c>
      <c r="B214" s="151"/>
      <c r="C214" s="27"/>
      <c r="D214" s="153" t="s">
        <v>358</v>
      </c>
      <c r="E214" s="153"/>
      <c r="F214" s="27"/>
      <c r="G214" s="27"/>
      <c r="H214" s="27"/>
      <c r="I214" s="28"/>
    </row>
  </sheetData>
  <mergeCells count="24">
    <mergeCell ref="A214:B214"/>
    <mergeCell ref="D214:E214"/>
    <mergeCell ref="A210:I210"/>
    <mergeCell ref="A211:I211"/>
    <mergeCell ref="A213:B213"/>
    <mergeCell ref="D213:E213"/>
    <mergeCell ref="A1:I1"/>
    <mergeCell ref="C14:D14"/>
    <mergeCell ref="E14:E15"/>
    <mergeCell ref="F14:G14"/>
    <mergeCell ref="H14:H15"/>
    <mergeCell ref="A8:I8"/>
    <mergeCell ref="A9:I9"/>
    <mergeCell ref="A11:I11"/>
    <mergeCell ref="A13:A15"/>
    <mergeCell ref="B13:B15"/>
    <mergeCell ref="C13:E13"/>
    <mergeCell ref="F13:H13"/>
    <mergeCell ref="I13:I15"/>
    <mergeCell ref="A4:I4"/>
    <mergeCell ref="A5:I5"/>
    <mergeCell ref="A6:I6"/>
    <mergeCell ref="A12:I12"/>
    <mergeCell ref="A209:B209"/>
  </mergeCells>
  <conditionalFormatting sqref="B98 B175 B144 B203:B206">
    <cfRule type="cellIs" dxfId="41" priority="30" operator="equal">
      <formula>#REF!</formula>
    </cfRule>
  </conditionalFormatting>
  <conditionalFormatting sqref="B185:B186">
    <cfRule type="cellIs" dxfId="40" priority="53" operator="equal">
      <formula>$BC$216</formula>
    </cfRule>
  </conditionalFormatting>
  <pageMargins left="0.70866141732283472" right="0.70866141732283472" top="0.74803149606299213" bottom="0.55118110236220474" header="0.31496062992125984" footer="0.31496062992125984"/>
  <pageSetup paperSize="9" scale="90" orientation="landscape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J214"/>
  <sheetViews>
    <sheetView topLeftCell="A204" workbookViewId="0">
      <selection activeCell="L207" sqref="L207"/>
    </sheetView>
  </sheetViews>
  <sheetFormatPr defaultRowHeight="15.75"/>
  <cols>
    <col min="1" max="1" width="7.28515625" style="1" customWidth="1"/>
    <col min="2" max="2" width="35.28515625" style="1" customWidth="1"/>
    <col min="3" max="4" width="12.5703125" style="1" customWidth="1"/>
    <col min="5" max="5" width="19.140625" style="1" customWidth="1"/>
    <col min="6" max="6" width="12.42578125" style="1" customWidth="1"/>
    <col min="7" max="7" width="12.5703125" style="1" customWidth="1"/>
    <col min="8" max="8" width="20.28515625" style="1" customWidth="1"/>
    <col min="9" max="9" width="13" style="1" customWidth="1"/>
    <col min="10" max="16384" width="9.140625" style="1"/>
  </cols>
  <sheetData>
    <row r="1" spans="1:10" s="114" customFormat="1">
      <c r="A1" s="142" t="s">
        <v>449</v>
      </c>
      <c r="B1" s="142"/>
      <c r="C1" s="142"/>
      <c r="D1" s="142"/>
      <c r="E1" s="142"/>
      <c r="F1" s="142"/>
      <c r="G1" s="142"/>
      <c r="H1" s="142"/>
      <c r="I1" s="142"/>
      <c r="J1" s="113"/>
    </row>
    <row r="2" spans="1:10" s="114" customFormat="1">
      <c r="A2" s="113"/>
      <c r="B2" s="123"/>
      <c r="C2" s="113"/>
      <c r="D2" s="113"/>
      <c r="E2" s="113"/>
      <c r="F2" s="113"/>
      <c r="G2" s="113"/>
      <c r="H2" s="113"/>
      <c r="I2" s="113"/>
      <c r="J2" s="113"/>
    </row>
    <row r="3" spans="1:10" s="114" customFormat="1" ht="15">
      <c r="A3" s="115"/>
      <c r="B3" s="116"/>
      <c r="C3" s="115"/>
      <c r="D3" s="115"/>
      <c r="E3" s="115"/>
      <c r="F3" s="115"/>
      <c r="G3" s="115"/>
      <c r="H3" s="115"/>
      <c r="I3" s="115"/>
      <c r="J3" s="115"/>
    </row>
    <row r="4" spans="1:10" s="114" customFormat="1" ht="15">
      <c r="A4" s="130" t="s">
        <v>424</v>
      </c>
      <c r="B4" s="130"/>
      <c r="C4" s="130"/>
      <c r="D4" s="130"/>
      <c r="E4" s="130"/>
      <c r="F4" s="130"/>
      <c r="G4" s="130"/>
      <c r="H4" s="130"/>
      <c r="I4" s="130"/>
      <c r="J4" s="117"/>
    </row>
    <row r="5" spans="1:10" s="114" customFormat="1" ht="15">
      <c r="A5" s="130" t="s">
        <v>450</v>
      </c>
      <c r="B5" s="130"/>
      <c r="C5" s="130"/>
      <c r="D5" s="130"/>
      <c r="E5" s="130"/>
      <c r="F5" s="130"/>
      <c r="G5" s="130"/>
      <c r="H5" s="130"/>
      <c r="I5" s="130"/>
      <c r="J5" s="117"/>
    </row>
    <row r="6" spans="1:10" s="114" customFormat="1" ht="15">
      <c r="A6" s="130" t="s">
        <v>428</v>
      </c>
      <c r="B6" s="130"/>
      <c r="C6" s="130"/>
      <c r="D6" s="130"/>
      <c r="E6" s="130"/>
      <c r="F6" s="130"/>
      <c r="G6" s="130"/>
      <c r="H6" s="130"/>
      <c r="I6" s="130"/>
      <c r="J6" s="117"/>
    </row>
    <row r="7" spans="1:10" s="114" customFormat="1" ht="15">
      <c r="A7" s="118"/>
      <c r="B7" s="119"/>
      <c r="C7" s="118"/>
      <c r="D7" s="118"/>
      <c r="E7" s="118"/>
      <c r="F7" s="118"/>
      <c r="G7" s="118"/>
      <c r="H7" s="118"/>
      <c r="I7" s="118"/>
      <c r="J7" s="118"/>
    </row>
    <row r="8" spans="1:10" s="114" customFormat="1" ht="15">
      <c r="A8" s="149" t="s">
        <v>12</v>
      </c>
      <c r="B8" s="149"/>
      <c r="C8" s="149"/>
      <c r="D8" s="149"/>
      <c r="E8" s="149"/>
      <c r="F8" s="149"/>
      <c r="G8" s="149"/>
      <c r="H8" s="149"/>
      <c r="I8" s="149"/>
      <c r="J8" s="120"/>
    </row>
    <row r="9" spans="1:10" s="114" customFormat="1" ht="15">
      <c r="A9" s="149" t="s">
        <v>426</v>
      </c>
      <c r="B9" s="149"/>
      <c r="C9" s="149"/>
      <c r="D9" s="149"/>
      <c r="E9" s="149"/>
      <c r="F9" s="149"/>
      <c r="G9" s="149"/>
      <c r="H9" s="149"/>
      <c r="I9" s="149"/>
      <c r="J9" s="120"/>
    </row>
    <row r="10" spans="1:10" s="114" customFormat="1" ht="15">
      <c r="A10" s="120"/>
      <c r="B10" s="121"/>
      <c r="C10" s="120"/>
      <c r="D10" s="120"/>
      <c r="E10" s="120"/>
      <c r="F10" s="120"/>
      <c r="G10" s="120"/>
      <c r="H10" s="120"/>
      <c r="I10" s="120"/>
      <c r="J10" s="120"/>
    </row>
    <row r="11" spans="1:10" s="114" customFormat="1" ht="20.25" customHeight="1">
      <c r="A11" s="144" t="s">
        <v>451</v>
      </c>
      <c r="B11" s="144"/>
      <c r="C11" s="144"/>
      <c r="D11" s="144"/>
      <c r="E11" s="144"/>
      <c r="F11" s="144"/>
      <c r="G11" s="144"/>
      <c r="H11" s="144"/>
      <c r="I11" s="144"/>
      <c r="J11" s="120"/>
    </row>
    <row r="12" spans="1:10" s="114" customFormat="1" ht="12" customHeight="1">
      <c r="A12" s="135"/>
      <c r="B12" s="135"/>
      <c r="C12" s="135"/>
      <c r="D12" s="135"/>
      <c r="E12" s="135"/>
      <c r="F12" s="135"/>
      <c r="G12" s="135"/>
      <c r="H12" s="135"/>
      <c r="I12" s="135"/>
      <c r="J12" s="122"/>
    </row>
    <row r="13" spans="1:10" ht="36" customHeight="1">
      <c r="A13" s="163" t="s">
        <v>0</v>
      </c>
      <c r="B13" s="163" t="s">
        <v>1</v>
      </c>
      <c r="C13" s="164" t="s">
        <v>15</v>
      </c>
      <c r="D13" s="164"/>
      <c r="E13" s="164"/>
      <c r="F13" s="165" t="s">
        <v>16</v>
      </c>
      <c r="G13" s="164"/>
      <c r="H13" s="164"/>
      <c r="I13" s="163" t="s">
        <v>17</v>
      </c>
    </row>
    <row r="14" spans="1:10" ht="36" customHeight="1">
      <c r="A14" s="163"/>
      <c r="B14" s="163"/>
      <c r="C14" s="128" t="s">
        <v>18</v>
      </c>
      <c r="D14" s="128"/>
      <c r="E14" s="148" t="s">
        <v>19</v>
      </c>
      <c r="F14" s="128" t="s">
        <v>18</v>
      </c>
      <c r="G14" s="128"/>
      <c r="H14" s="148" t="s">
        <v>19</v>
      </c>
      <c r="I14" s="163"/>
    </row>
    <row r="15" spans="1:10" ht="66" customHeight="1">
      <c r="A15" s="163"/>
      <c r="B15" s="163"/>
      <c r="C15" s="69" t="s">
        <v>20</v>
      </c>
      <c r="D15" s="69" t="s">
        <v>21</v>
      </c>
      <c r="E15" s="128"/>
      <c r="F15" s="69" t="s">
        <v>20</v>
      </c>
      <c r="G15" s="69" t="s">
        <v>21</v>
      </c>
      <c r="H15" s="128"/>
      <c r="I15" s="163"/>
    </row>
    <row r="16" spans="1:10" s="34" customFormat="1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</row>
    <row r="17" spans="1:9">
      <c r="A17" s="20">
        <v>1</v>
      </c>
      <c r="B17" s="41" t="s">
        <v>27</v>
      </c>
      <c r="C17" s="112"/>
      <c r="D17" s="112"/>
      <c r="E17" s="112"/>
      <c r="F17" s="70"/>
      <c r="G17" s="70"/>
      <c r="H17" s="70"/>
      <c r="I17" s="70"/>
    </row>
    <row r="18" spans="1:9" ht="63">
      <c r="A18" s="20" t="s">
        <v>28</v>
      </c>
      <c r="B18" s="100" t="s">
        <v>29</v>
      </c>
      <c r="C18" s="112">
        <v>36</v>
      </c>
      <c r="D18" s="112">
        <v>34</v>
      </c>
      <c r="E18" s="112">
        <v>154</v>
      </c>
      <c r="F18" s="70">
        <v>56</v>
      </c>
      <c r="G18" s="70">
        <v>54</v>
      </c>
      <c r="H18" s="70">
        <v>193</v>
      </c>
      <c r="I18" s="70">
        <f>H18+E18</f>
        <v>347</v>
      </c>
    </row>
    <row r="19" spans="1:9" ht="31.5">
      <c r="A19" s="20" t="s">
        <v>30</v>
      </c>
      <c r="B19" s="100" t="s">
        <v>31</v>
      </c>
      <c r="C19" s="112">
        <v>63</v>
      </c>
      <c r="D19" s="112">
        <v>47</v>
      </c>
      <c r="E19" s="112">
        <v>107</v>
      </c>
      <c r="F19" s="70">
        <v>63</v>
      </c>
      <c r="G19" s="70">
        <v>50</v>
      </c>
      <c r="H19" s="70">
        <v>95</v>
      </c>
      <c r="I19" s="112">
        <f t="shared" ref="I19:I82" si="0">H19+E19</f>
        <v>202</v>
      </c>
    </row>
    <row r="20" spans="1:9" ht="31.5">
      <c r="A20" s="20" t="s">
        <v>32</v>
      </c>
      <c r="B20" s="100" t="s">
        <v>33</v>
      </c>
      <c r="C20" s="112">
        <v>1</v>
      </c>
      <c r="D20" s="112">
        <v>1</v>
      </c>
      <c r="E20" s="112">
        <v>0</v>
      </c>
      <c r="F20" s="70">
        <v>0</v>
      </c>
      <c r="G20" s="70">
        <v>0</v>
      </c>
      <c r="H20" s="70">
        <v>0</v>
      </c>
      <c r="I20" s="112">
        <f t="shared" si="0"/>
        <v>0</v>
      </c>
    </row>
    <row r="21" spans="1:9">
      <c r="A21" s="20" t="s">
        <v>34</v>
      </c>
      <c r="B21" s="41" t="s">
        <v>35</v>
      </c>
      <c r="C21" s="112"/>
      <c r="D21" s="112"/>
      <c r="E21" s="112"/>
      <c r="F21" s="70"/>
      <c r="G21" s="70"/>
      <c r="H21" s="70"/>
      <c r="I21" s="112">
        <f t="shared" si="0"/>
        <v>0</v>
      </c>
    </row>
    <row r="22" spans="1:9" ht="31.5">
      <c r="A22" s="20" t="s">
        <v>36</v>
      </c>
      <c r="B22" s="100" t="s">
        <v>368</v>
      </c>
      <c r="C22" s="112">
        <v>43</v>
      </c>
      <c r="D22" s="112">
        <v>39</v>
      </c>
      <c r="E22" s="112">
        <v>39</v>
      </c>
      <c r="F22" s="70">
        <v>28</v>
      </c>
      <c r="G22" s="70">
        <v>25</v>
      </c>
      <c r="H22" s="70">
        <v>33</v>
      </c>
      <c r="I22" s="112">
        <f t="shared" si="0"/>
        <v>72</v>
      </c>
    </row>
    <row r="23" spans="1:9" ht="78.75">
      <c r="A23" s="20" t="s">
        <v>37</v>
      </c>
      <c r="B23" s="100" t="s">
        <v>38</v>
      </c>
      <c r="C23" s="112">
        <v>189</v>
      </c>
      <c r="D23" s="112">
        <v>153</v>
      </c>
      <c r="E23" s="112">
        <v>688</v>
      </c>
      <c r="F23" s="70">
        <v>207</v>
      </c>
      <c r="G23" s="70">
        <v>164</v>
      </c>
      <c r="H23" s="70">
        <v>397</v>
      </c>
      <c r="I23" s="112">
        <f t="shared" si="0"/>
        <v>1085</v>
      </c>
    </row>
    <row r="24" spans="1:9">
      <c r="A24" s="20" t="s">
        <v>39</v>
      </c>
      <c r="B24" s="41" t="s">
        <v>40</v>
      </c>
      <c r="C24" s="112"/>
      <c r="D24" s="112"/>
      <c r="E24" s="112"/>
      <c r="F24" s="70"/>
      <c r="G24" s="70"/>
      <c r="H24" s="70"/>
      <c r="I24" s="112">
        <f t="shared" si="0"/>
        <v>0</v>
      </c>
    </row>
    <row r="25" spans="1:9" ht="78.75">
      <c r="A25" s="20" t="s">
        <v>41</v>
      </c>
      <c r="B25" s="100" t="s">
        <v>42</v>
      </c>
      <c r="C25" s="112">
        <v>67</v>
      </c>
      <c r="D25" s="112">
        <v>67</v>
      </c>
      <c r="E25" s="112">
        <v>61</v>
      </c>
      <c r="F25" s="70">
        <v>185</v>
      </c>
      <c r="G25" s="70">
        <v>185</v>
      </c>
      <c r="H25" s="70">
        <v>55</v>
      </c>
      <c r="I25" s="112">
        <f t="shared" si="0"/>
        <v>116</v>
      </c>
    </row>
    <row r="26" spans="1:9" ht="31.5">
      <c r="A26" s="20" t="s">
        <v>43</v>
      </c>
      <c r="B26" s="100" t="s">
        <v>44</v>
      </c>
      <c r="C26" s="112">
        <v>111</v>
      </c>
      <c r="D26" s="112">
        <v>89</v>
      </c>
      <c r="E26" s="112">
        <v>47</v>
      </c>
      <c r="F26" s="70">
        <v>116</v>
      </c>
      <c r="G26" s="70">
        <v>66</v>
      </c>
      <c r="H26" s="70">
        <v>29</v>
      </c>
      <c r="I26" s="112">
        <f t="shared" si="0"/>
        <v>76</v>
      </c>
    </row>
    <row r="27" spans="1:9" ht="31.5">
      <c r="A27" s="20" t="s">
        <v>45</v>
      </c>
      <c r="B27" s="100" t="s">
        <v>46</v>
      </c>
      <c r="C27" s="112">
        <v>0</v>
      </c>
      <c r="D27" s="112">
        <v>0</v>
      </c>
      <c r="E27" s="112">
        <v>0</v>
      </c>
      <c r="F27" s="70">
        <v>9</v>
      </c>
      <c r="G27" s="70">
        <v>9</v>
      </c>
      <c r="H27" s="70">
        <v>30</v>
      </c>
      <c r="I27" s="112">
        <f t="shared" si="0"/>
        <v>30</v>
      </c>
    </row>
    <row r="28" spans="1:9" ht="31.5">
      <c r="A28" s="20" t="s">
        <v>47</v>
      </c>
      <c r="B28" s="100" t="s">
        <v>50</v>
      </c>
      <c r="C28" s="112">
        <v>12</v>
      </c>
      <c r="D28" s="112">
        <v>12</v>
      </c>
      <c r="E28" s="112">
        <v>16</v>
      </c>
      <c r="F28" s="70">
        <v>8</v>
      </c>
      <c r="G28" s="70">
        <v>8</v>
      </c>
      <c r="H28" s="70">
        <v>0</v>
      </c>
      <c r="I28" s="112">
        <f t="shared" si="0"/>
        <v>16</v>
      </c>
    </row>
    <row r="29" spans="1:9" ht="31.5">
      <c r="A29" s="20" t="s">
        <v>49</v>
      </c>
      <c r="B29" s="22" t="s">
        <v>369</v>
      </c>
      <c r="C29" s="112">
        <v>30</v>
      </c>
      <c r="D29" s="112">
        <v>30</v>
      </c>
      <c r="E29" s="112">
        <v>4</v>
      </c>
      <c r="F29" s="70">
        <v>4</v>
      </c>
      <c r="G29" s="70">
        <v>4</v>
      </c>
      <c r="H29" s="70">
        <v>0</v>
      </c>
      <c r="I29" s="112">
        <f t="shared" si="0"/>
        <v>4</v>
      </c>
    </row>
    <row r="30" spans="1:9" ht="47.25">
      <c r="A30" s="20" t="s">
        <v>51</v>
      </c>
      <c r="B30" s="40" t="s">
        <v>399</v>
      </c>
      <c r="C30" s="112">
        <v>0</v>
      </c>
      <c r="D30" s="112">
        <v>0</v>
      </c>
      <c r="E30" s="112">
        <v>0</v>
      </c>
      <c r="F30" s="93">
        <v>0</v>
      </c>
      <c r="G30" s="93">
        <v>0</v>
      </c>
      <c r="H30" s="93">
        <v>0</v>
      </c>
      <c r="I30" s="112">
        <f t="shared" si="0"/>
        <v>0</v>
      </c>
    </row>
    <row r="31" spans="1:9" ht="47.25">
      <c r="A31" s="20" t="s">
        <v>400</v>
      </c>
      <c r="B31" s="100" t="s">
        <v>52</v>
      </c>
      <c r="C31" s="112">
        <v>0</v>
      </c>
      <c r="D31" s="112">
        <v>0</v>
      </c>
      <c r="E31" s="112">
        <v>0</v>
      </c>
      <c r="F31" s="93">
        <v>0</v>
      </c>
      <c r="G31" s="93">
        <v>0</v>
      </c>
      <c r="H31" s="93">
        <v>0</v>
      </c>
      <c r="I31" s="112">
        <f t="shared" si="0"/>
        <v>0</v>
      </c>
    </row>
    <row r="32" spans="1:9" ht="31.5">
      <c r="A32" s="20" t="s">
        <v>53</v>
      </c>
      <c r="B32" s="100" t="s">
        <v>54</v>
      </c>
      <c r="C32" s="112"/>
      <c r="D32" s="112"/>
      <c r="E32" s="112"/>
      <c r="F32" s="70"/>
      <c r="G32" s="70"/>
      <c r="H32" s="70"/>
      <c r="I32" s="112">
        <f t="shared" si="0"/>
        <v>0</v>
      </c>
    </row>
    <row r="33" spans="1:9" ht="47.25">
      <c r="A33" s="20" t="s">
        <v>55</v>
      </c>
      <c r="B33" s="100" t="s">
        <v>407</v>
      </c>
      <c r="C33" s="112">
        <v>4</v>
      </c>
      <c r="D33" s="112">
        <v>4</v>
      </c>
      <c r="E33" s="112">
        <v>0</v>
      </c>
      <c r="F33" s="70">
        <v>3</v>
      </c>
      <c r="G33" s="70">
        <v>3</v>
      </c>
      <c r="H33" s="70">
        <v>0</v>
      </c>
      <c r="I33" s="112">
        <f t="shared" si="0"/>
        <v>0</v>
      </c>
    </row>
    <row r="34" spans="1:9" ht="47.25">
      <c r="A34" s="20" t="s">
        <v>57</v>
      </c>
      <c r="B34" s="100" t="s">
        <v>56</v>
      </c>
      <c r="C34" s="112">
        <v>77</v>
      </c>
      <c r="D34" s="112">
        <v>72</v>
      </c>
      <c r="E34" s="112">
        <v>45</v>
      </c>
      <c r="F34" s="70">
        <v>54</v>
      </c>
      <c r="G34" s="70">
        <v>45</v>
      </c>
      <c r="H34" s="70">
        <v>53</v>
      </c>
      <c r="I34" s="112">
        <f t="shared" si="0"/>
        <v>98</v>
      </c>
    </row>
    <row r="35" spans="1:9" ht="63">
      <c r="A35" s="20" t="s">
        <v>373</v>
      </c>
      <c r="B35" s="100" t="s">
        <v>58</v>
      </c>
      <c r="C35" s="112">
        <v>0</v>
      </c>
      <c r="D35" s="112">
        <v>0</v>
      </c>
      <c r="E35" s="112">
        <v>0</v>
      </c>
      <c r="F35" s="93">
        <v>0</v>
      </c>
      <c r="G35" s="93">
        <v>0</v>
      </c>
      <c r="H35" s="93">
        <v>0</v>
      </c>
      <c r="I35" s="112">
        <f t="shared" si="0"/>
        <v>0</v>
      </c>
    </row>
    <row r="36" spans="1:9" ht="31.5">
      <c r="A36" s="20" t="s">
        <v>59</v>
      </c>
      <c r="B36" s="100" t="s">
        <v>60</v>
      </c>
      <c r="C36" s="112"/>
      <c r="D36" s="112"/>
      <c r="E36" s="112"/>
      <c r="F36" s="70"/>
      <c r="G36" s="70"/>
      <c r="H36" s="70"/>
      <c r="I36" s="112">
        <f t="shared" si="0"/>
        <v>0</v>
      </c>
    </row>
    <row r="37" spans="1:9" ht="78.75">
      <c r="A37" s="20" t="s">
        <v>61</v>
      </c>
      <c r="B37" s="100" t="s">
        <v>62</v>
      </c>
      <c r="C37" s="112">
        <v>98</v>
      </c>
      <c r="D37" s="112">
        <v>98</v>
      </c>
      <c r="E37" s="112">
        <v>173</v>
      </c>
      <c r="F37" s="70">
        <v>144</v>
      </c>
      <c r="G37" s="70">
        <v>144</v>
      </c>
      <c r="H37" s="70">
        <v>422</v>
      </c>
      <c r="I37" s="112">
        <f t="shared" si="0"/>
        <v>595</v>
      </c>
    </row>
    <row r="38" spans="1:9" ht="47.25">
      <c r="A38" s="20" t="s">
        <v>63</v>
      </c>
      <c r="B38" s="100" t="s">
        <v>64</v>
      </c>
      <c r="C38" s="112">
        <v>273</v>
      </c>
      <c r="D38" s="112">
        <v>175</v>
      </c>
      <c r="E38" s="112">
        <v>136</v>
      </c>
      <c r="F38" s="70">
        <v>280</v>
      </c>
      <c r="G38" s="70">
        <v>105</v>
      </c>
      <c r="H38" s="70">
        <v>57</v>
      </c>
      <c r="I38" s="112">
        <f t="shared" si="0"/>
        <v>193</v>
      </c>
    </row>
    <row r="39" spans="1:9" ht="47.25">
      <c r="A39" s="20" t="s">
        <v>65</v>
      </c>
      <c r="B39" s="100" t="s">
        <v>66</v>
      </c>
      <c r="C39" s="112">
        <v>0</v>
      </c>
      <c r="D39" s="112">
        <v>0</v>
      </c>
      <c r="E39" s="112">
        <v>0</v>
      </c>
      <c r="F39" s="93">
        <v>0</v>
      </c>
      <c r="G39" s="93">
        <v>0</v>
      </c>
      <c r="H39" s="93">
        <v>0</v>
      </c>
      <c r="I39" s="112">
        <f t="shared" si="0"/>
        <v>0</v>
      </c>
    </row>
    <row r="40" spans="1:9" ht="47.25">
      <c r="A40" s="20" t="s">
        <v>67</v>
      </c>
      <c r="B40" s="100" t="s">
        <v>68</v>
      </c>
      <c r="C40" s="112">
        <v>0</v>
      </c>
      <c r="D40" s="112">
        <v>0</v>
      </c>
      <c r="E40" s="112">
        <v>0</v>
      </c>
      <c r="F40" s="93">
        <v>0</v>
      </c>
      <c r="G40" s="93">
        <v>0</v>
      </c>
      <c r="H40" s="93">
        <v>0</v>
      </c>
      <c r="I40" s="112">
        <f t="shared" si="0"/>
        <v>0</v>
      </c>
    </row>
    <row r="41" spans="1:9" ht="47.25">
      <c r="A41" s="20" t="s">
        <v>347</v>
      </c>
      <c r="B41" s="100" t="s">
        <v>69</v>
      </c>
      <c r="C41" s="112">
        <v>0</v>
      </c>
      <c r="D41" s="112">
        <v>0</v>
      </c>
      <c r="E41" s="112">
        <v>0</v>
      </c>
      <c r="F41" s="93">
        <v>0</v>
      </c>
      <c r="G41" s="93">
        <v>0</v>
      </c>
      <c r="H41" s="93">
        <v>0</v>
      </c>
      <c r="I41" s="112">
        <f t="shared" si="0"/>
        <v>0</v>
      </c>
    </row>
    <row r="42" spans="1:9" ht="47.25">
      <c r="A42" s="20" t="s">
        <v>348</v>
      </c>
      <c r="B42" s="100" t="s">
        <v>70</v>
      </c>
      <c r="C42" s="112">
        <v>0</v>
      </c>
      <c r="D42" s="112">
        <v>0</v>
      </c>
      <c r="E42" s="112">
        <v>0</v>
      </c>
      <c r="F42" s="93">
        <v>0</v>
      </c>
      <c r="G42" s="93">
        <v>0</v>
      </c>
      <c r="H42" s="93">
        <v>0</v>
      </c>
      <c r="I42" s="112">
        <f t="shared" si="0"/>
        <v>0</v>
      </c>
    </row>
    <row r="43" spans="1:9">
      <c r="A43" s="20" t="s">
        <v>71</v>
      </c>
      <c r="B43" s="100" t="s">
        <v>72</v>
      </c>
      <c r="C43" s="112"/>
      <c r="D43" s="112"/>
      <c r="E43" s="112"/>
      <c r="F43" s="70"/>
      <c r="G43" s="70"/>
      <c r="H43" s="70"/>
      <c r="I43" s="112">
        <f t="shared" si="0"/>
        <v>0</v>
      </c>
    </row>
    <row r="44" spans="1:9" ht="47.25">
      <c r="A44" s="20" t="s">
        <v>73</v>
      </c>
      <c r="B44" s="100" t="s">
        <v>74</v>
      </c>
      <c r="C44" s="112">
        <v>17</v>
      </c>
      <c r="D44" s="112">
        <v>17</v>
      </c>
      <c r="E44" s="112">
        <v>7</v>
      </c>
      <c r="F44" s="70">
        <v>24</v>
      </c>
      <c r="G44" s="70">
        <v>24</v>
      </c>
      <c r="H44" s="70">
        <v>11</v>
      </c>
      <c r="I44" s="112">
        <f t="shared" si="0"/>
        <v>18</v>
      </c>
    </row>
    <row r="45" spans="1:9" ht="47.25">
      <c r="A45" s="20" t="s">
        <v>75</v>
      </c>
      <c r="B45" s="100" t="s">
        <v>76</v>
      </c>
      <c r="C45" s="112">
        <v>1</v>
      </c>
      <c r="D45" s="112">
        <v>1</v>
      </c>
      <c r="E45" s="112">
        <v>2</v>
      </c>
      <c r="F45" s="93">
        <v>0</v>
      </c>
      <c r="G45" s="93">
        <v>0</v>
      </c>
      <c r="H45" s="93">
        <v>0</v>
      </c>
      <c r="I45" s="112">
        <f t="shared" si="0"/>
        <v>2</v>
      </c>
    </row>
    <row r="46" spans="1:9" ht="63">
      <c r="A46" s="20" t="s">
        <v>77</v>
      </c>
      <c r="B46" s="40" t="s">
        <v>416</v>
      </c>
      <c r="C46" s="112">
        <v>17</v>
      </c>
      <c r="D46" s="112">
        <v>17</v>
      </c>
      <c r="E46" s="112">
        <v>0</v>
      </c>
      <c r="F46" s="70">
        <v>22</v>
      </c>
      <c r="G46" s="70">
        <v>22</v>
      </c>
      <c r="H46" s="70">
        <v>3</v>
      </c>
      <c r="I46" s="112">
        <f t="shared" si="0"/>
        <v>3</v>
      </c>
    </row>
    <row r="47" spans="1:9" ht="31.5">
      <c r="A47" s="20" t="s">
        <v>79</v>
      </c>
      <c r="B47" s="100" t="s">
        <v>81</v>
      </c>
      <c r="C47" s="112">
        <v>50</v>
      </c>
      <c r="D47" s="112">
        <v>42</v>
      </c>
      <c r="E47" s="112">
        <v>11</v>
      </c>
      <c r="F47" s="70">
        <v>46</v>
      </c>
      <c r="G47" s="70">
        <v>32</v>
      </c>
      <c r="H47" s="70">
        <v>26</v>
      </c>
      <c r="I47" s="112">
        <f t="shared" si="0"/>
        <v>37</v>
      </c>
    </row>
    <row r="48" spans="1:9" ht="31.5">
      <c r="A48" s="20" t="s">
        <v>80</v>
      </c>
      <c r="B48" s="100" t="s">
        <v>50</v>
      </c>
      <c r="C48" s="112">
        <v>25</v>
      </c>
      <c r="D48" s="112">
        <v>18</v>
      </c>
      <c r="E48" s="112">
        <v>18</v>
      </c>
      <c r="F48" s="70">
        <v>30</v>
      </c>
      <c r="G48" s="70">
        <v>30</v>
      </c>
      <c r="H48" s="70">
        <v>0</v>
      </c>
      <c r="I48" s="112">
        <f t="shared" si="0"/>
        <v>18</v>
      </c>
    </row>
    <row r="49" spans="1:9" ht="47.25">
      <c r="A49" s="20" t="s">
        <v>82</v>
      </c>
      <c r="B49" s="100" t="s">
        <v>83</v>
      </c>
      <c r="C49" s="112">
        <v>0</v>
      </c>
      <c r="D49" s="112">
        <v>0</v>
      </c>
      <c r="E49" s="112">
        <v>0</v>
      </c>
      <c r="F49" s="93">
        <v>0</v>
      </c>
      <c r="G49" s="93">
        <v>0</v>
      </c>
      <c r="H49" s="93">
        <v>0</v>
      </c>
      <c r="I49" s="112">
        <f t="shared" si="0"/>
        <v>0</v>
      </c>
    </row>
    <row r="50" spans="1:9">
      <c r="A50" s="20" t="s">
        <v>84</v>
      </c>
      <c r="B50" s="100" t="s">
        <v>85</v>
      </c>
      <c r="C50" s="112"/>
      <c r="D50" s="112"/>
      <c r="E50" s="112"/>
      <c r="F50" s="70"/>
      <c r="G50" s="70"/>
      <c r="H50" s="70"/>
      <c r="I50" s="112">
        <f t="shared" si="0"/>
        <v>0</v>
      </c>
    </row>
    <row r="51" spans="1:9" ht="31.5">
      <c r="A51" s="20" t="s">
        <v>86</v>
      </c>
      <c r="B51" s="100" t="s">
        <v>87</v>
      </c>
      <c r="C51" s="112">
        <v>233</v>
      </c>
      <c r="D51" s="112">
        <v>220</v>
      </c>
      <c r="E51" s="112">
        <v>40</v>
      </c>
      <c r="F51" s="70">
        <v>52</v>
      </c>
      <c r="G51" s="70">
        <v>42</v>
      </c>
      <c r="H51" s="70">
        <v>79</v>
      </c>
      <c r="I51" s="112">
        <f t="shared" si="0"/>
        <v>119</v>
      </c>
    </row>
    <row r="52" spans="1:9">
      <c r="A52" s="20" t="s">
        <v>88</v>
      </c>
      <c r="B52" s="100" t="s">
        <v>89</v>
      </c>
      <c r="C52" s="112"/>
      <c r="D52" s="112"/>
      <c r="E52" s="112"/>
      <c r="F52" s="70"/>
      <c r="G52" s="70"/>
      <c r="H52" s="70"/>
      <c r="I52" s="112">
        <f t="shared" si="0"/>
        <v>0</v>
      </c>
    </row>
    <row r="53" spans="1:9" ht="47.25">
      <c r="A53" s="20" t="s">
        <v>90</v>
      </c>
      <c r="B53" s="100" t="s">
        <v>91</v>
      </c>
      <c r="C53" s="112">
        <v>125</v>
      </c>
      <c r="D53" s="112">
        <v>110</v>
      </c>
      <c r="E53" s="112">
        <v>71</v>
      </c>
      <c r="F53" s="70">
        <v>140</v>
      </c>
      <c r="G53" s="70">
        <v>106</v>
      </c>
      <c r="H53" s="70">
        <v>104</v>
      </c>
      <c r="I53" s="112">
        <f t="shared" si="0"/>
        <v>175</v>
      </c>
    </row>
    <row r="54" spans="1:9" ht="31.5">
      <c r="A54" s="20" t="s">
        <v>92</v>
      </c>
      <c r="B54" s="100" t="s">
        <v>31</v>
      </c>
      <c r="C54" s="112">
        <v>74</v>
      </c>
      <c r="D54" s="112">
        <v>56</v>
      </c>
      <c r="E54" s="112">
        <v>44</v>
      </c>
      <c r="F54" s="70">
        <v>53</v>
      </c>
      <c r="G54" s="70">
        <v>31</v>
      </c>
      <c r="H54" s="70">
        <v>61</v>
      </c>
      <c r="I54" s="112">
        <f t="shared" si="0"/>
        <v>105</v>
      </c>
    </row>
    <row r="55" spans="1:9">
      <c r="A55" s="20" t="s">
        <v>93</v>
      </c>
      <c r="B55" s="100" t="s">
        <v>94</v>
      </c>
      <c r="C55" s="112"/>
      <c r="D55" s="112"/>
      <c r="E55" s="112"/>
      <c r="F55" s="70"/>
      <c r="G55" s="70"/>
      <c r="H55" s="70"/>
      <c r="I55" s="112">
        <f t="shared" si="0"/>
        <v>0</v>
      </c>
    </row>
    <row r="56" spans="1:9" ht="31.5">
      <c r="A56" s="20" t="s">
        <v>95</v>
      </c>
      <c r="B56" s="100" t="s">
        <v>31</v>
      </c>
      <c r="C56" s="112">
        <v>0</v>
      </c>
      <c r="D56" s="112">
        <v>0</v>
      </c>
      <c r="E56" s="112">
        <v>0</v>
      </c>
      <c r="F56" s="70">
        <v>4</v>
      </c>
      <c r="G56" s="70">
        <v>0</v>
      </c>
      <c r="H56" s="70">
        <v>0</v>
      </c>
      <c r="I56" s="112">
        <f t="shared" si="0"/>
        <v>0</v>
      </c>
    </row>
    <row r="57" spans="1:9" ht="63">
      <c r="A57" s="20" t="s">
        <v>96</v>
      </c>
      <c r="B57" s="100" t="s">
        <v>98</v>
      </c>
      <c r="C57" s="112">
        <v>128</v>
      </c>
      <c r="D57" s="112">
        <v>95</v>
      </c>
      <c r="E57" s="112">
        <v>272</v>
      </c>
      <c r="F57" s="70">
        <v>132</v>
      </c>
      <c r="G57" s="70">
        <v>101</v>
      </c>
      <c r="H57" s="70">
        <v>370</v>
      </c>
      <c r="I57" s="112">
        <f t="shared" si="0"/>
        <v>642</v>
      </c>
    </row>
    <row r="58" spans="1:9" ht="31.5">
      <c r="A58" s="20" t="s">
        <v>97</v>
      </c>
      <c r="B58" s="100" t="s">
        <v>101</v>
      </c>
      <c r="C58" s="112">
        <v>0</v>
      </c>
      <c r="D58" s="112">
        <v>0</v>
      </c>
      <c r="E58" s="112">
        <v>0</v>
      </c>
      <c r="F58" s="93">
        <v>0</v>
      </c>
      <c r="G58" s="93">
        <v>0</v>
      </c>
      <c r="H58" s="93">
        <v>0</v>
      </c>
      <c r="I58" s="112">
        <f t="shared" si="0"/>
        <v>0</v>
      </c>
    </row>
    <row r="59" spans="1:9" ht="31.5">
      <c r="A59" s="20" t="s">
        <v>99</v>
      </c>
      <c r="B59" s="100" t="s">
        <v>102</v>
      </c>
      <c r="C59" s="112">
        <v>37</v>
      </c>
      <c r="D59" s="112">
        <v>29</v>
      </c>
      <c r="E59" s="112">
        <v>4</v>
      </c>
      <c r="F59" s="70">
        <v>17</v>
      </c>
      <c r="G59" s="70">
        <v>8</v>
      </c>
      <c r="H59" s="70">
        <v>2</v>
      </c>
      <c r="I59" s="112">
        <f t="shared" si="0"/>
        <v>6</v>
      </c>
    </row>
    <row r="60" spans="1:9" ht="31.5">
      <c r="A60" s="20" t="s">
        <v>103</v>
      </c>
      <c r="B60" s="100" t="s">
        <v>104</v>
      </c>
      <c r="C60" s="112"/>
      <c r="D60" s="112"/>
      <c r="E60" s="112"/>
      <c r="F60" s="70"/>
      <c r="G60" s="70"/>
      <c r="H60" s="70"/>
      <c r="I60" s="112">
        <f t="shared" si="0"/>
        <v>0</v>
      </c>
    </row>
    <row r="61" spans="1:9" ht="47.25">
      <c r="A61" s="20" t="s">
        <v>105</v>
      </c>
      <c r="B61" s="100" t="s">
        <v>106</v>
      </c>
      <c r="C61" s="112">
        <v>23</v>
      </c>
      <c r="D61" s="112">
        <v>23</v>
      </c>
      <c r="E61" s="112">
        <v>68</v>
      </c>
      <c r="F61" s="70">
        <v>179</v>
      </c>
      <c r="G61" s="70">
        <v>178</v>
      </c>
      <c r="H61" s="70">
        <v>564</v>
      </c>
      <c r="I61" s="112">
        <f t="shared" si="0"/>
        <v>632</v>
      </c>
    </row>
    <row r="62" spans="1:9" ht="47.25">
      <c r="A62" s="20" t="s">
        <v>107</v>
      </c>
      <c r="B62" s="100" t="s">
        <v>108</v>
      </c>
      <c r="C62" s="112">
        <v>2</v>
      </c>
      <c r="D62" s="112">
        <v>2</v>
      </c>
      <c r="E62" s="112">
        <v>0</v>
      </c>
      <c r="F62" s="70">
        <v>8</v>
      </c>
      <c r="G62" s="70">
        <v>8</v>
      </c>
      <c r="H62" s="70">
        <v>12</v>
      </c>
      <c r="I62" s="112">
        <f t="shared" si="0"/>
        <v>12</v>
      </c>
    </row>
    <row r="63" spans="1:9" ht="31.5">
      <c r="A63" s="20" t="s">
        <v>109</v>
      </c>
      <c r="B63" s="100" t="s">
        <v>110</v>
      </c>
      <c r="C63" s="112"/>
      <c r="D63" s="112"/>
      <c r="E63" s="112"/>
      <c r="F63" s="70"/>
      <c r="G63" s="70"/>
      <c r="H63" s="70"/>
      <c r="I63" s="112">
        <f t="shared" si="0"/>
        <v>0</v>
      </c>
    </row>
    <row r="64" spans="1:9" ht="31.5">
      <c r="A64" s="20" t="s">
        <v>111</v>
      </c>
      <c r="B64" s="100" t="s">
        <v>50</v>
      </c>
      <c r="C64" s="112">
        <v>68</v>
      </c>
      <c r="D64" s="112">
        <v>60</v>
      </c>
      <c r="E64" s="112">
        <v>131</v>
      </c>
      <c r="F64" s="70">
        <v>126</v>
      </c>
      <c r="G64" s="70">
        <v>126</v>
      </c>
      <c r="H64" s="70">
        <v>186</v>
      </c>
      <c r="I64" s="112">
        <f t="shared" si="0"/>
        <v>317</v>
      </c>
    </row>
    <row r="65" spans="1:9" ht="47.25">
      <c r="A65" s="20" t="s">
        <v>112</v>
      </c>
      <c r="B65" s="109" t="s">
        <v>414</v>
      </c>
      <c r="C65" s="112">
        <v>9</v>
      </c>
      <c r="D65" s="112">
        <v>9</v>
      </c>
      <c r="E65" s="112">
        <v>14</v>
      </c>
      <c r="F65" s="70">
        <v>14</v>
      </c>
      <c r="G65" s="70">
        <v>14</v>
      </c>
      <c r="H65" s="70">
        <v>11</v>
      </c>
      <c r="I65" s="112">
        <f t="shared" si="0"/>
        <v>25</v>
      </c>
    </row>
    <row r="66" spans="1:9" ht="47.25">
      <c r="A66" s="20" t="s">
        <v>113</v>
      </c>
      <c r="B66" s="109" t="s">
        <v>415</v>
      </c>
      <c r="C66" s="112">
        <v>8</v>
      </c>
      <c r="D66" s="112">
        <v>8</v>
      </c>
      <c r="E66" s="112">
        <v>27</v>
      </c>
      <c r="F66" s="70">
        <v>10</v>
      </c>
      <c r="G66" s="70">
        <v>10</v>
      </c>
      <c r="H66" s="70">
        <v>21</v>
      </c>
      <c r="I66" s="112">
        <f t="shared" si="0"/>
        <v>48</v>
      </c>
    </row>
    <row r="67" spans="1:9" ht="31.5">
      <c r="A67" s="20" t="s">
        <v>115</v>
      </c>
      <c r="B67" s="109" t="s">
        <v>114</v>
      </c>
      <c r="C67" s="112">
        <v>65</v>
      </c>
      <c r="D67" s="112">
        <v>14</v>
      </c>
      <c r="E67" s="112">
        <v>2</v>
      </c>
      <c r="F67" s="70">
        <v>32</v>
      </c>
      <c r="G67" s="70">
        <v>8</v>
      </c>
      <c r="H67" s="70">
        <v>0</v>
      </c>
      <c r="I67" s="112">
        <f t="shared" si="0"/>
        <v>2</v>
      </c>
    </row>
    <row r="68" spans="1:9" ht="47.25">
      <c r="A68" s="20" t="s">
        <v>116</v>
      </c>
      <c r="B68" s="109" t="s">
        <v>412</v>
      </c>
      <c r="C68" s="112">
        <v>51</v>
      </c>
      <c r="D68" s="112">
        <v>51</v>
      </c>
      <c r="E68" s="112">
        <v>23</v>
      </c>
      <c r="F68" s="70">
        <v>43</v>
      </c>
      <c r="G68" s="70">
        <v>43</v>
      </c>
      <c r="H68" s="70">
        <v>6</v>
      </c>
      <c r="I68" s="112">
        <f t="shared" si="0"/>
        <v>29</v>
      </c>
    </row>
    <row r="69" spans="1:9" ht="47.25">
      <c r="A69" s="20" t="s">
        <v>385</v>
      </c>
      <c r="B69" s="109" t="s">
        <v>413</v>
      </c>
      <c r="C69" s="112">
        <v>45</v>
      </c>
      <c r="D69" s="112">
        <v>45</v>
      </c>
      <c r="E69" s="112">
        <v>44</v>
      </c>
      <c r="F69" s="70">
        <v>40</v>
      </c>
      <c r="G69" s="70">
        <v>40</v>
      </c>
      <c r="H69" s="70">
        <v>73</v>
      </c>
      <c r="I69" s="112">
        <f t="shared" si="0"/>
        <v>117</v>
      </c>
    </row>
    <row r="70" spans="1:9" ht="47.25">
      <c r="A70" s="20" t="s">
        <v>386</v>
      </c>
      <c r="B70" s="100" t="s">
        <v>117</v>
      </c>
      <c r="C70" s="112">
        <v>0</v>
      </c>
      <c r="D70" s="112">
        <v>0</v>
      </c>
      <c r="E70" s="112">
        <v>0</v>
      </c>
      <c r="F70" s="93">
        <v>0</v>
      </c>
      <c r="G70" s="93">
        <v>0</v>
      </c>
      <c r="H70" s="93">
        <v>0</v>
      </c>
      <c r="I70" s="112">
        <f t="shared" si="0"/>
        <v>0</v>
      </c>
    </row>
    <row r="71" spans="1:9">
      <c r="A71" s="20" t="s">
        <v>118</v>
      </c>
      <c r="B71" s="100" t="s">
        <v>119</v>
      </c>
      <c r="C71" s="112"/>
      <c r="D71" s="112"/>
      <c r="E71" s="112"/>
      <c r="F71" s="70"/>
      <c r="G71" s="70"/>
      <c r="H71" s="70"/>
      <c r="I71" s="112">
        <f t="shared" si="0"/>
        <v>0</v>
      </c>
    </row>
    <row r="72" spans="1:9" ht="78.75">
      <c r="A72" s="20" t="s">
        <v>120</v>
      </c>
      <c r="B72" s="100" t="s">
        <v>122</v>
      </c>
      <c r="C72" s="112">
        <v>214</v>
      </c>
      <c r="D72" s="112">
        <v>192</v>
      </c>
      <c r="E72" s="112">
        <v>414</v>
      </c>
      <c r="F72" s="70">
        <v>312</v>
      </c>
      <c r="G72" s="70">
        <v>312</v>
      </c>
      <c r="H72" s="70">
        <v>767</v>
      </c>
      <c r="I72" s="112">
        <f t="shared" si="0"/>
        <v>1181</v>
      </c>
    </row>
    <row r="73" spans="1:9" ht="47.25">
      <c r="A73" s="20" t="s">
        <v>121</v>
      </c>
      <c r="B73" s="100" t="s">
        <v>123</v>
      </c>
      <c r="C73" s="112">
        <v>5</v>
      </c>
      <c r="D73" s="112">
        <v>5</v>
      </c>
      <c r="E73" s="112">
        <v>0</v>
      </c>
      <c r="F73" s="70">
        <v>1</v>
      </c>
      <c r="G73" s="70">
        <v>1</v>
      </c>
      <c r="H73" s="70">
        <v>0</v>
      </c>
      <c r="I73" s="112">
        <f t="shared" si="0"/>
        <v>0</v>
      </c>
    </row>
    <row r="74" spans="1:9">
      <c r="A74" s="20" t="s">
        <v>124</v>
      </c>
      <c r="B74" s="100" t="s">
        <v>125</v>
      </c>
      <c r="C74" s="112"/>
      <c r="D74" s="112"/>
      <c r="E74" s="112"/>
      <c r="F74" s="70"/>
      <c r="G74" s="70"/>
      <c r="H74" s="70"/>
      <c r="I74" s="112">
        <f t="shared" si="0"/>
        <v>0</v>
      </c>
    </row>
    <row r="75" spans="1:9" ht="78.75">
      <c r="A75" s="20" t="s">
        <v>126</v>
      </c>
      <c r="B75" s="100" t="s">
        <v>127</v>
      </c>
      <c r="C75" s="112">
        <v>265</v>
      </c>
      <c r="D75" s="112">
        <v>193</v>
      </c>
      <c r="E75" s="112">
        <v>350</v>
      </c>
      <c r="F75" s="70">
        <v>177</v>
      </c>
      <c r="G75" s="70">
        <v>130</v>
      </c>
      <c r="H75" s="70">
        <v>178</v>
      </c>
      <c r="I75" s="112">
        <f t="shared" si="0"/>
        <v>528</v>
      </c>
    </row>
    <row r="76" spans="1:9" ht="31.5">
      <c r="A76" s="20" t="s">
        <v>128</v>
      </c>
      <c r="B76" s="100" t="s">
        <v>129</v>
      </c>
      <c r="C76" s="112">
        <v>0</v>
      </c>
      <c r="D76" s="112">
        <v>0</v>
      </c>
      <c r="E76" s="112">
        <v>0</v>
      </c>
      <c r="F76" s="93">
        <v>0</v>
      </c>
      <c r="G76" s="93">
        <v>0</v>
      </c>
      <c r="H76" s="93">
        <v>0</v>
      </c>
      <c r="I76" s="112">
        <f t="shared" si="0"/>
        <v>0</v>
      </c>
    </row>
    <row r="77" spans="1:9" ht="31.5">
      <c r="A77" s="20" t="s">
        <v>130</v>
      </c>
      <c r="B77" s="100" t="s">
        <v>50</v>
      </c>
      <c r="C77" s="112">
        <v>78</v>
      </c>
      <c r="D77" s="112">
        <v>63</v>
      </c>
      <c r="E77" s="112">
        <v>68</v>
      </c>
      <c r="F77" s="70">
        <v>43</v>
      </c>
      <c r="G77" s="70">
        <v>40</v>
      </c>
      <c r="H77" s="70">
        <v>76</v>
      </c>
      <c r="I77" s="112">
        <f t="shared" si="0"/>
        <v>144</v>
      </c>
    </row>
    <row r="78" spans="1:9" ht="47.25">
      <c r="A78" s="20" t="s">
        <v>131</v>
      </c>
      <c r="B78" s="100" t="s">
        <v>132</v>
      </c>
      <c r="C78" s="112">
        <v>0</v>
      </c>
      <c r="D78" s="112">
        <v>0</v>
      </c>
      <c r="E78" s="112">
        <v>0</v>
      </c>
      <c r="F78" s="93">
        <v>0</v>
      </c>
      <c r="G78" s="93">
        <v>0</v>
      </c>
      <c r="H78" s="93">
        <v>0</v>
      </c>
      <c r="I78" s="112">
        <f t="shared" si="0"/>
        <v>0</v>
      </c>
    </row>
    <row r="79" spans="1:9">
      <c r="A79" s="20" t="s">
        <v>133</v>
      </c>
      <c r="B79" s="100" t="s">
        <v>134</v>
      </c>
      <c r="C79" s="112"/>
      <c r="D79" s="112"/>
      <c r="E79" s="112"/>
      <c r="F79" s="70"/>
      <c r="G79" s="70"/>
      <c r="H79" s="70"/>
      <c r="I79" s="112">
        <f t="shared" si="0"/>
        <v>0</v>
      </c>
    </row>
    <row r="80" spans="1:9" ht="63">
      <c r="A80" s="20" t="s">
        <v>135</v>
      </c>
      <c r="B80" s="100" t="s">
        <v>136</v>
      </c>
      <c r="C80" s="112">
        <v>84</v>
      </c>
      <c r="D80" s="112">
        <v>23</v>
      </c>
      <c r="E80" s="112">
        <v>35</v>
      </c>
      <c r="F80" s="70">
        <v>152</v>
      </c>
      <c r="G80" s="70">
        <v>42</v>
      </c>
      <c r="H80" s="70">
        <v>61</v>
      </c>
      <c r="I80" s="112">
        <f t="shared" si="0"/>
        <v>96</v>
      </c>
    </row>
    <row r="81" spans="1:9" ht="47.25">
      <c r="A81" s="20" t="s">
        <v>137</v>
      </c>
      <c r="B81" s="100" t="s">
        <v>138</v>
      </c>
      <c r="C81" s="112">
        <v>38</v>
      </c>
      <c r="D81" s="112">
        <v>32</v>
      </c>
      <c r="E81" s="112">
        <v>43</v>
      </c>
      <c r="F81" s="70">
        <v>76</v>
      </c>
      <c r="G81" s="70">
        <v>72</v>
      </c>
      <c r="H81" s="70">
        <v>174</v>
      </c>
      <c r="I81" s="112">
        <f t="shared" si="0"/>
        <v>217</v>
      </c>
    </row>
    <row r="82" spans="1:9">
      <c r="A82" s="20" t="s">
        <v>139</v>
      </c>
      <c r="B82" s="100" t="s">
        <v>140</v>
      </c>
      <c r="C82" s="112"/>
      <c r="D82" s="112"/>
      <c r="E82" s="112"/>
      <c r="F82" s="70"/>
      <c r="G82" s="70"/>
      <c r="H82" s="70"/>
      <c r="I82" s="112">
        <f t="shared" si="0"/>
        <v>0</v>
      </c>
    </row>
    <row r="83" spans="1:9" ht="31.5">
      <c r="A83" s="20" t="s">
        <v>141</v>
      </c>
      <c r="B83" s="100" t="s">
        <v>31</v>
      </c>
      <c r="C83" s="112">
        <v>63</v>
      </c>
      <c r="D83" s="112">
        <v>48</v>
      </c>
      <c r="E83" s="112">
        <v>31</v>
      </c>
      <c r="F83" s="70">
        <v>76</v>
      </c>
      <c r="G83" s="70">
        <v>74</v>
      </c>
      <c r="H83" s="70">
        <v>67</v>
      </c>
      <c r="I83" s="112">
        <f t="shared" ref="I83:I146" si="1">H83+E83</f>
        <v>98</v>
      </c>
    </row>
    <row r="84" spans="1:9">
      <c r="A84" s="20" t="s">
        <v>142</v>
      </c>
      <c r="B84" s="100" t="s">
        <v>143</v>
      </c>
      <c r="C84" s="112"/>
      <c r="D84" s="112"/>
      <c r="E84" s="112"/>
      <c r="F84" s="70"/>
      <c r="G84" s="70"/>
      <c r="H84" s="70"/>
      <c r="I84" s="112">
        <f t="shared" si="1"/>
        <v>0</v>
      </c>
    </row>
    <row r="85" spans="1:9" ht="63">
      <c r="A85" s="20" t="s">
        <v>144</v>
      </c>
      <c r="B85" s="100" t="s">
        <v>145</v>
      </c>
      <c r="C85" s="112">
        <v>137</v>
      </c>
      <c r="D85" s="112">
        <v>134</v>
      </c>
      <c r="E85" s="112">
        <v>168</v>
      </c>
      <c r="F85" s="70">
        <v>153</v>
      </c>
      <c r="G85" s="70">
        <v>143</v>
      </c>
      <c r="H85" s="70">
        <v>49</v>
      </c>
      <c r="I85" s="112">
        <f t="shared" si="1"/>
        <v>217</v>
      </c>
    </row>
    <row r="86" spans="1:9" ht="47.25">
      <c r="A86" s="20" t="s">
        <v>146</v>
      </c>
      <c r="B86" s="100" t="s">
        <v>147</v>
      </c>
      <c r="C86" s="112">
        <v>23</v>
      </c>
      <c r="D86" s="112">
        <v>21</v>
      </c>
      <c r="E86" s="112">
        <v>15</v>
      </c>
      <c r="F86" s="70">
        <v>91</v>
      </c>
      <c r="G86" s="70">
        <v>27</v>
      </c>
      <c r="H86" s="70">
        <v>20</v>
      </c>
      <c r="I86" s="112">
        <f t="shared" si="1"/>
        <v>35</v>
      </c>
    </row>
    <row r="87" spans="1:9" ht="47.25">
      <c r="A87" s="20" t="s">
        <v>148</v>
      </c>
      <c r="B87" s="100" t="s">
        <v>149</v>
      </c>
      <c r="C87" s="112">
        <v>33</v>
      </c>
      <c r="D87" s="112">
        <v>31</v>
      </c>
      <c r="E87" s="112">
        <v>6</v>
      </c>
      <c r="F87" s="70">
        <v>8</v>
      </c>
      <c r="G87" s="70">
        <v>4</v>
      </c>
      <c r="H87" s="70">
        <v>0</v>
      </c>
      <c r="I87" s="112">
        <f t="shared" si="1"/>
        <v>6</v>
      </c>
    </row>
    <row r="88" spans="1:9" ht="31.5">
      <c r="A88" s="20" t="s">
        <v>150</v>
      </c>
      <c r="B88" s="100" t="s">
        <v>151</v>
      </c>
      <c r="C88" s="112">
        <v>9</v>
      </c>
      <c r="D88" s="112">
        <v>9</v>
      </c>
      <c r="E88" s="112">
        <v>20</v>
      </c>
      <c r="F88" s="70">
        <v>30</v>
      </c>
      <c r="G88" s="70">
        <v>30</v>
      </c>
      <c r="H88" s="70">
        <v>10</v>
      </c>
      <c r="I88" s="112">
        <f t="shared" si="1"/>
        <v>30</v>
      </c>
    </row>
    <row r="89" spans="1:9" ht="47.25">
      <c r="A89" s="20" t="s">
        <v>152</v>
      </c>
      <c r="B89" s="100" t="s">
        <v>153</v>
      </c>
      <c r="C89" s="112">
        <v>0</v>
      </c>
      <c r="D89" s="112">
        <v>0</v>
      </c>
      <c r="E89" s="112">
        <v>0</v>
      </c>
      <c r="F89" s="93">
        <v>0</v>
      </c>
      <c r="G89" s="93">
        <v>0</v>
      </c>
      <c r="H89" s="93">
        <v>0</v>
      </c>
      <c r="I89" s="112">
        <f t="shared" si="1"/>
        <v>0</v>
      </c>
    </row>
    <row r="90" spans="1:9">
      <c r="A90" s="20" t="s">
        <v>154</v>
      </c>
      <c r="B90" s="100" t="s">
        <v>155</v>
      </c>
      <c r="C90" s="112"/>
      <c r="D90" s="112"/>
      <c r="E90" s="112"/>
      <c r="F90" s="70"/>
      <c r="G90" s="70"/>
      <c r="H90" s="70"/>
      <c r="I90" s="112">
        <f t="shared" si="1"/>
        <v>0</v>
      </c>
    </row>
    <row r="91" spans="1:9" ht="78.75">
      <c r="A91" s="20" t="s">
        <v>156</v>
      </c>
      <c r="B91" s="100" t="s">
        <v>370</v>
      </c>
      <c r="C91" s="112">
        <v>40</v>
      </c>
      <c r="D91" s="112">
        <v>40</v>
      </c>
      <c r="E91" s="112">
        <v>233</v>
      </c>
      <c r="F91" s="84">
        <v>41</v>
      </c>
      <c r="G91" s="84">
        <v>41</v>
      </c>
      <c r="H91" s="84">
        <v>217</v>
      </c>
      <c r="I91" s="112">
        <f t="shared" si="1"/>
        <v>450</v>
      </c>
    </row>
    <row r="92" spans="1:9" ht="31.5">
      <c r="A92" s="20" t="s">
        <v>157</v>
      </c>
      <c r="B92" s="100" t="s">
        <v>158</v>
      </c>
      <c r="C92" s="112">
        <v>281</v>
      </c>
      <c r="D92" s="112">
        <v>218</v>
      </c>
      <c r="E92" s="112">
        <v>65</v>
      </c>
      <c r="F92" s="70">
        <v>82</v>
      </c>
      <c r="G92" s="70">
        <v>44</v>
      </c>
      <c r="H92" s="70">
        <v>22</v>
      </c>
      <c r="I92" s="112">
        <f t="shared" si="1"/>
        <v>87</v>
      </c>
    </row>
    <row r="93" spans="1:9" ht="31.5">
      <c r="A93" s="20" t="s">
        <v>159</v>
      </c>
      <c r="B93" s="100" t="s">
        <v>160</v>
      </c>
      <c r="C93" s="112"/>
      <c r="D93" s="112"/>
      <c r="E93" s="112"/>
      <c r="F93" s="70"/>
      <c r="G93" s="70"/>
      <c r="H93" s="70"/>
      <c r="I93" s="112">
        <f t="shared" si="1"/>
        <v>0</v>
      </c>
    </row>
    <row r="94" spans="1:9" ht="78.75">
      <c r="A94" s="20" t="s">
        <v>161</v>
      </c>
      <c r="B94" s="100" t="s">
        <v>162</v>
      </c>
      <c r="C94" s="112">
        <v>117</v>
      </c>
      <c r="D94" s="112">
        <v>98</v>
      </c>
      <c r="E94" s="112">
        <v>165</v>
      </c>
      <c r="F94" s="70">
        <v>106</v>
      </c>
      <c r="G94" s="70">
        <v>94</v>
      </c>
      <c r="H94" s="70">
        <v>84</v>
      </c>
      <c r="I94" s="112">
        <f t="shared" si="1"/>
        <v>249</v>
      </c>
    </row>
    <row r="95" spans="1:9" ht="63">
      <c r="A95" s="20" t="s">
        <v>163</v>
      </c>
      <c r="B95" s="100" t="s">
        <v>165</v>
      </c>
      <c r="C95" s="112">
        <v>0</v>
      </c>
      <c r="D95" s="112">
        <v>0</v>
      </c>
      <c r="E95" s="112">
        <v>0</v>
      </c>
      <c r="F95" s="93">
        <v>0</v>
      </c>
      <c r="G95" s="93">
        <v>0</v>
      </c>
      <c r="H95" s="93">
        <v>0</v>
      </c>
      <c r="I95" s="112">
        <f t="shared" si="1"/>
        <v>0</v>
      </c>
    </row>
    <row r="96" spans="1:9">
      <c r="A96" s="20" t="s">
        <v>166</v>
      </c>
      <c r="B96" s="100" t="s">
        <v>167</v>
      </c>
      <c r="C96" s="112"/>
      <c r="D96" s="112"/>
      <c r="E96" s="112"/>
      <c r="F96" s="70"/>
      <c r="G96" s="70"/>
      <c r="H96" s="70"/>
      <c r="I96" s="112">
        <f t="shared" si="1"/>
        <v>0</v>
      </c>
    </row>
    <row r="97" spans="1:9" ht="63">
      <c r="A97" s="20" t="s">
        <v>168</v>
      </c>
      <c r="B97" s="100" t="s">
        <v>169</v>
      </c>
      <c r="C97" s="112">
        <v>25</v>
      </c>
      <c r="D97" s="112">
        <v>25</v>
      </c>
      <c r="E97" s="112">
        <v>82</v>
      </c>
      <c r="F97" s="70">
        <v>30</v>
      </c>
      <c r="G97" s="70">
        <v>30</v>
      </c>
      <c r="H97" s="70">
        <v>14</v>
      </c>
      <c r="I97" s="112">
        <f t="shared" si="1"/>
        <v>96</v>
      </c>
    </row>
    <row r="98" spans="1:9" ht="31.5">
      <c r="A98" s="20" t="s">
        <v>170</v>
      </c>
      <c r="B98" s="100" t="s">
        <v>381</v>
      </c>
      <c r="C98" s="112">
        <v>0</v>
      </c>
      <c r="D98" s="112">
        <v>0</v>
      </c>
      <c r="E98" s="112">
        <v>0</v>
      </c>
      <c r="F98" s="93">
        <v>0</v>
      </c>
      <c r="G98" s="93">
        <v>0</v>
      </c>
      <c r="H98" s="93">
        <v>0</v>
      </c>
      <c r="I98" s="112">
        <f t="shared" si="1"/>
        <v>0</v>
      </c>
    </row>
    <row r="99" spans="1:9" ht="31.5">
      <c r="A99" s="20" t="s">
        <v>171</v>
      </c>
      <c r="B99" s="40" t="s">
        <v>380</v>
      </c>
      <c r="C99" s="112">
        <v>21</v>
      </c>
      <c r="D99" s="112">
        <v>21</v>
      </c>
      <c r="E99" s="112">
        <v>36</v>
      </c>
      <c r="F99" s="70">
        <v>3</v>
      </c>
      <c r="G99" s="70">
        <v>3</v>
      </c>
      <c r="H99" s="70">
        <v>17</v>
      </c>
      <c r="I99" s="112">
        <f t="shared" si="1"/>
        <v>53</v>
      </c>
    </row>
    <row r="100" spans="1:9" ht="63">
      <c r="A100" s="20" t="s">
        <v>173</v>
      </c>
      <c r="B100" s="100" t="s">
        <v>172</v>
      </c>
      <c r="C100" s="112">
        <v>162</v>
      </c>
      <c r="D100" s="112">
        <v>162</v>
      </c>
      <c r="E100" s="112">
        <v>121</v>
      </c>
      <c r="F100" s="70">
        <v>121</v>
      </c>
      <c r="G100" s="70">
        <v>121</v>
      </c>
      <c r="H100" s="70">
        <v>56</v>
      </c>
      <c r="I100" s="112">
        <f t="shared" si="1"/>
        <v>177</v>
      </c>
    </row>
    <row r="101" spans="1:9" ht="31.5">
      <c r="A101" s="20" t="s">
        <v>175</v>
      </c>
      <c r="B101" s="100" t="s">
        <v>174</v>
      </c>
      <c r="C101" s="112">
        <v>8</v>
      </c>
      <c r="D101" s="112">
        <v>4</v>
      </c>
      <c r="E101" s="112">
        <v>9</v>
      </c>
      <c r="F101" s="70">
        <v>17</v>
      </c>
      <c r="G101" s="70">
        <v>12</v>
      </c>
      <c r="H101" s="70">
        <v>0</v>
      </c>
      <c r="I101" s="112">
        <f t="shared" si="1"/>
        <v>9</v>
      </c>
    </row>
    <row r="102" spans="1:9" ht="31.5">
      <c r="A102" s="20" t="s">
        <v>176</v>
      </c>
      <c r="B102" s="100" t="s">
        <v>371</v>
      </c>
      <c r="C102" s="112">
        <v>2</v>
      </c>
      <c r="D102" s="112">
        <v>2</v>
      </c>
      <c r="E102" s="112">
        <v>0</v>
      </c>
      <c r="F102" s="70">
        <v>7</v>
      </c>
      <c r="G102" s="70">
        <v>2</v>
      </c>
      <c r="H102" s="70">
        <v>0</v>
      </c>
      <c r="I102" s="112">
        <f t="shared" si="1"/>
        <v>0</v>
      </c>
    </row>
    <row r="103" spans="1:9" ht="47.25">
      <c r="A103" s="20" t="s">
        <v>379</v>
      </c>
      <c r="B103" s="100" t="s">
        <v>177</v>
      </c>
      <c r="C103" s="112">
        <v>0</v>
      </c>
      <c r="D103" s="112">
        <v>0</v>
      </c>
      <c r="E103" s="112">
        <v>0</v>
      </c>
      <c r="F103" s="93">
        <v>0</v>
      </c>
      <c r="G103" s="93">
        <v>0</v>
      </c>
      <c r="H103" s="93">
        <v>0</v>
      </c>
      <c r="I103" s="112">
        <f t="shared" si="1"/>
        <v>0</v>
      </c>
    </row>
    <row r="104" spans="1:9">
      <c r="A104" s="20" t="s">
        <v>178</v>
      </c>
      <c r="B104" s="100" t="s">
        <v>179</v>
      </c>
      <c r="C104" s="112"/>
      <c r="D104" s="112"/>
      <c r="E104" s="112"/>
      <c r="F104" s="70"/>
      <c r="G104" s="70"/>
      <c r="H104" s="70"/>
      <c r="I104" s="112">
        <f t="shared" si="1"/>
        <v>0</v>
      </c>
    </row>
    <row r="105" spans="1:9" ht="31.5">
      <c r="A105" s="20" t="s">
        <v>180</v>
      </c>
      <c r="B105" s="100" t="s">
        <v>181</v>
      </c>
      <c r="C105" s="112">
        <v>70</v>
      </c>
      <c r="D105" s="112">
        <v>43</v>
      </c>
      <c r="E105" s="112">
        <v>38</v>
      </c>
      <c r="F105" s="70">
        <v>13</v>
      </c>
      <c r="G105" s="70">
        <v>13</v>
      </c>
      <c r="H105" s="70">
        <v>1</v>
      </c>
      <c r="I105" s="112">
        <f t="shared" si="1"/>
        <v>39</v>
      </c>
    </row>
    <row r="106" spans="1:9" ht="31.5">
      <c r="A106" s="20" t="s">
        <v>182</v>
      </c>
      <c r="B106" s="100" t="s">
        <v>31</v>
      </c>
      <c r="C106" s="112">
        <v>8</v>
      </c>
      <c r="D106" s="112">
        <v>7</v>
      </c>
      <c r="E106" s="112">
        <v>4</v>
      </c>
      <c r="F106" s="70">
        <v>16</v>
      </c>
      <c r="G106" s="70">
        <v>13</v>
      </c>
      <c r="H106" s="70">
        <v>7</v>
      </c>
      <c r="I106" s="112">
        <f t="shared" si="1"/>
        <v>11</v>
      </c>
    </row>
    <row r="107" spans="1:9" ht="63">
      <c r="A107" s="20" t="s">
        <v>183</v>
      </c>
      <c r="B107" s="100" t="s">
        <v>184</v>
      </c>
      <c r="C107" s="112">
        <v>63</v>
      </c>
      <c r="D107" s="112">
        <v>63</v>
      </c>
      <c r="E107" s="112">
        <v>97</v>
      </c>
      <c r="F107" s="70">
        <v>58</v>
      </c>
      <c r="G107" s="70">
        <v>58</v>
      </c>
      <c r="H107" s="70">
        <v>64</v>
      </c>
      <c r="I107" s="112">
        <f t="shared" si="1"/>
        <v>161</v>
      </c>
    </row>
    <row r="108" spans="1:9" ht="47.25">
      <c r="A108" s="20" t="s">
        <v>185</v>
      </c>
      <c r="B108" s="100" t="s">
        <v>186</v>
      </c>
      <c r="C108" s="112">
        <v>0</v>
      </c>
      <c r="D108" s="112">
        <v>0</v>
      </c>
      <c r="E108" s="112">
        <v>0</v>
      </c>
      <c r="F108" s="93">
        <v>0</v>
      </c>
      <c r="G108" s="93">
        <v>0</v>
      </c>
      <c r="H108" s="93">
        <v>0</v>
      </c>
      <c r="I108" s="112">
        <f t="shared" si="1"/>
        <v>0</v>
      </c>
    </row>
    <row r="109" spans="1:9">
      <c r="A109" s="20" t="s">
        <v>188</v>
      </c>
      <c r="B109" s="100" t="s">
        <v>189</v>
      </c>
      <c r="C109" s="112"/>
      <c r="D109" s="112"/>
      <c r="E109" s="112"/>
      <c r="F109" s="70"/>
      <c r="G109" s="70"/>
      <c r="H109" s="70"/>
      <c r="I109" s="112">
        <f t="shared" si="1"/>
        <v>0</v>
      </c>
    </row>
    <row r="110" spans="1:9" ht="63">
      <c r="A110" s="20" t="s">
        <v>190</v>
      </c>
      <c r="B110" s="100" t="s">
        <v>191</v>
      </c>
      <c r="C110" s="112">
        <v>77</v>
      </c>
      <c r="D110" s="112">
        <v>77</v>
      </c>
      <c r="E110" s="112">
        <v>102</v>
      </c>
      <c r="F110" s="70">
        <v>100</v>
      </c>
      <c r="G110" s="70">
        <v>100</v>
      </c>
      <c r="H110" s="70">
        <v>88</v>
      </c>
      <c r="I110" s="112">
        <f t="shared" si="1"/>
        <v>190</v>
      </c>
    </row>
    <row r="111" spans="1:9" ht="31.5">
      <c r="A111" s="20" t="s">
        <v>192</v>
      </c>
      <c r="B111" s="100" t="s">
        <v>31</v>
      </c>
      <c r="C111" s="112">
        <v>43</v>
      </c>
      <c r="D111" s="112">
        <v>41</v>
      </c>
      <c r="E111" s="112">
        <v>13</v>
      </c>
      <c r="F111" s="70">
        <v>43</v>
      </c>
      <c r="G111" s="70">
        <v>40</v>
      </c>
      <c r="H111" s="70">
        <v>13</v>
      </c>
      <c r="I111" s="112">
        <f t="shared" si="1"/>
        <v>26</v>
      </c>
    </row>
    <row r="112" spans="1:9" ht="47.25">
      <c r="A112" s="20" t="s">
        <v>193</v>
      </c>
      <c r="B112" s="100" t="s">
        <v>194</v>
      </c>
      <c r="C112" s="112">
        <v>0</v>
      </c>
      <c r="D112" s="112">
        <v>0</v>
      </c>
      <c r="E112" s="112">
        <v>0</v>
      </c>
      <c r="F112" s="70">
        <v>2</v>
      </c>
      <c r="G112" s="70">
        <v>2</v>
      </c>
      <c r="H112" s="70">
        <v>11</v>
      </c>
      <c r="I112" s="112">
        <f t="shared" si="1"/>
        <v>11</v>
      </c>
    </row>
    <row r="113" spans="1:9">
      <c r="A113" s="20" t="s">
        <v>195</v>
      </c>
      <c r="B113" s="100" t="s">
        <v>196</v>
      </c>
      <c r="C113" s="112"/>
      <c r="D113" s="112"/>
      <c r="E113" s="112"/>
      <c r="F113" s="70"/>
      <c r="G113" s="70"/>
      <c r="H113" s="70"/>
      <c r="I113" s="112">
        <f t="shared" si="1"/>
        <v>0</v>
      </c>
    </row>
    <row r="114" spans="1:9" ht="78.75">
      <c r="A114" s="20" t="s">
        <v>197</v>
      </c>
      <c r="B114" s="100" t="s">
        <v>372</v>
      </c>
      <c r="C114" s="112">
        <v>173</v>
      </c>
      <c r="D114" s="112">
        <v>121</v>
      </c>
      <c r="E114" s="112">
        <v>190</v>
      </c>
      <c r="F114" s="70">
        <v>243</v>
      </c>
      <c r="G114" s="70">
        <v>163</v>
      </c>
      <c r="H114" s="70">
        <v>285</v>
      </c>
      <c r="I114" s="112">
        <f t="shared" si="1"/>
        <v>475</v>
      </c>
    </row>
    <row r="115" spans="1:9" ht="47.25">
      <c r="A115" s="20" t="s">
        <v>198</v>
      </c>
      <c r="B115" s="100" t="s">
        <v>199</v>
      </c>
      <c r="C115" s="112">
        <v>4</v>
      </c>
      <c r="D115" s="112">
        <v>4</v>
      </c>
      <c r="E115" s="112">
        <v>5</v>
      </c>
      <c r="F115" s="70">
        <v>17</v>
      </c>
      <c r="G115" s="70">
        <v>17</v>
      </c>
      <c r="H115" s="70">
        <v>3</v>
      </c>
      <c r="I115" s="112">
        <f t="shared" si="1"/>
        <v>8</v>
      </c>
    </row>
    <row r="116" spans="1:9" ht="47.25">
      <c r="A116" s="20" t="s">
        <v>200</v>
      </c>
      <c r="B116" s="100" t="s">
        <v>406</v>
      </c>
      <c r="C116" s="112">
        <v>0</v>
      </c>
      <c r="D116" s="112">
        <v>0</v>
      </c>
      <c r="E116" s="112">
        <v>0</v>
      </c>
      <c r="F116" s="70">
        <v>69</v>
      </c>
      <c r="G116" s="70">
        <v>69</v>
      </c>
      <c r="H116" s="70">
        <v>2</v>
      </c>
      <c r="I116" s="112">
        <f t="shared" si="1"/>
        <v>2</v>
      </c>
    </row>
    <row r="117" spans="1:9" ht="31.5">
      <c r="A117" s="20" t="s">
        <v>201</v>
      </c>
      <c r="B117" s="100" t="s">
        <v>202</v>
      </c>
      <c r="C117" s="112">
        <v>2</v>
      </c>
      <c r="D117" s="112">
        <v>2</v>
      </c>
      <c r="E117" s="112">
        <v>1</v>
      </c>
      <c r="F117" s="70">
        <v>27</v>
      </c>
      <c r="G117" s="70">
        <v>18</v>
      </c>
      <c r="H117" s="70">
        <v>2</v>
      </c>
      <c r="I117" s="112">
        <f t="shared" si="1"/>
        <v>3</v>
      </c>
    </row>
    <row r="118" spans="1:9" ht="47.25">
      <c r="A118" s="20" t="s">
        <v>203</v>
      </c>
      <c r="B118" s="100" t="s">
        <v>204</v>
      </c>
      <c r="C118" s="112">
        <v>0</v>
      </c>
      <c r="D118" s="112">
        <v>0</v>
      </c>
      <c r="E118" s="112">
        <v>0</v>
      </c>
      <c r="F118" s="93">
        <v>0</v>
      </c>
      <c r="G118" s="93">
        <v>0</v>
      </c>
      <c r="H118" s="93">
        <v>0</v>
      </c>
      <c r="I118" s="112">
        <f t="shared" si="1"/>
        <v>0</v>
      </c>
    </row>
    <row r="119" spans="1:9" ht="31.5">
      <c r="A119" s="20" t="s">
        <v>205</v>
      </c>
      <c r="B119" s="100" t="s">
        <v>206</v>
      </c>
      <c r="C119" s="112"/>
      <c r="D119" s="112"/>
      <c r="E119" s="112"/>
      <c r="F119" s="70"/>
      <c r="G119" s="70"/>
      <c r="H119" s="70"/>
      <c r="I119" s="112">
        <f t="shared" si="1"/>
        <v>0</v>
      </c>
    </row>
    <row r="120" spans="1:9" ht="47.25">
      <c r="A120" s="20" t="s">
        <v>207</v>
      </c>
      <c r="B120" s="100" t="s">
        <v>208</v>
      </c>
      <c r="C120" s="112">
        <v>235</v>
      </c>
      <c r="D120" s="112">
        <v>215</v>
      </c>
      <c r="E120" s="112">
        <v>213</v>
      </c>
      <c r="F120" s="70">
        <v>203</v>
      </c>
      <c r="G120" s="70">
        <v>42</v>
      </c>
      <c r="H120" s="70">
        <v>2</v>
      </c>
      <c r="I120" s="112">
        <f t="shared" si="1"/>
        <v>215</v>
      </c>
    </row>
    <row r="121" spans="1:9" ht="47.25">
      <c r="A121" s="20" t="s">
        <v>209</v>
      </c>
      <c r="B121" s="100" t="s">
        <v>210</v>
      </c>
      <c r="C121" s="112">
        <v>0</v>
      </c>
      <c r="D121" s="112">
        <v>0</v>
      </c>
      <c r="E121" s="112">
        <v>0</v>
      </c>
      <c r="F121" s="88">
        <v>10</v>
      </c>
      <c r="G121" s="88">
        <v>10</v>
      </c>
      <c r="H121" s="88">
        <v>37</v>
      </c>
      <c r="I121" s="112">
        <f t="shared" si="1"/>
        <v>37</v>
      </c>
    </row>
    <row r="122" spans="1:9" ht="47.25">
      <c r="A122" s="20" t="s">
        <v>211</v>
      </c>
      <c r="B122" s="40" t="s">
        <v>402</v>
      </c>
      <c r="C122" s="112">
        <v>0</v>
      </c>
      <c r="D122" s="112">
        <v>0</v>
      </c>
      <c r="E122" s="112">
        <v>0</v>
      </c>
      <c r="F122" s="93">
        <v>0</v>
      </c>
      <c r="G122" s="93">
        <v>0</v>
      </c>
      <c r="H122" s="93">
        <v>0</v>
      </c>
      <c r="I122" s="112">
        <f t="shared" si="1"/>
        <v>0</v>
      </c>
    </row>
    <row r="123" spans="1:9" ht="63">
      <c r="A123" s="20" t="s">
        <v>401</v>
      </c>
      <c r="B123" s="100" t="s">
        <v>212</v>
      </c>
      <c r="C123" s="112">
        <v>0</v>
      </c>
      <c r="D123" s="112">
        <v>0</v>
      </c>
      <c r="E123" s="112">
        <v>0</v>
      </c>
      <c r="F123" s="93">
        <v>0</v>
      </c>
      <c r="G123" s="93">
        <v>0</v>
      </c>
      <c r="H123" s="93">
        <v>0</v>
      </c>
      <c r="I123" s="112">
        <f t="shared" si="1"/>
        <v>0</v>
      </c>
    </row>
    <row r="124" spans="1:9">
      <c r="A124" s="20" t="s">
        <v>213</v>
      </c>
      <c r="B124" s="100" t="s">
        <v>214</v>
      </c>
      <c r="C124" s="112"/>
      <c r="D124" s="112"/>
      <c r="E124" s="112"/>
      <c r="F124" s="70"/>
      <c r="G124" s="70"/>
      <c r="H124" s="70"/>
      <c r="I124" s="112">
        <f t="shared" si="1"/>
        <v>0</v>
      </c>
    </row>
    <row r="125" spans="1:9" ht="47.25">
      <c r="A125" s="20" t="s">
        <v>215</v>
      </c>
      <c r="B125" s="100" t="s">
        <v>216</v>
      </c>
      <c r="C125" s="112">
        <v>9</v>
      </c>
      <c r="D125" s="112">
        <v>9</v>
      </c>
      <c r="E125" s="112">
        <v>21</v>
      </c>
      <c r="F125" s="70">
        <v>11</v>
      </c>
      <c r="G125" s="70">
        <v>11</v>
      </c>
      <c r="H125" s="70">
        <v>16</v>
      </c>
      <c r="I125" s="112">
        <f t="shared" si="1"/>
        <v>37</v>
      </c>
    </row>
    <row r="126" spans="1:9" ht="47.25">
      <c r="A126" s="20" t="s">
        <v>217</v>
      </c>
      <c r="B126" s="100" t="s">
        <v>407</v>
      </c>
      <c r="C126" s="112">
        <v>0</v>
      </c>
      <c r="D126" s="112">
        <v>0</v>
      </c>
      <c r="E126" s="112">
        <v>0</v>
      </c>
      <c r="F126" s="70">
        <v>2</v>
      </c>
      <c r="G126" s="70">
        <v>1</v>
      </c>
      <c r="H126" s="70">
        <v>0</v>
      </c>
      <c r="I126" s="112">
        <f t="shared" si="1"/>
        <v>0</v>
      </c>
    </row>
    <row r="127" spans="1:9" ht="47.25">
      <c r="A127" s="20" t="s">
        <v>218</v>
      </c>
      <c r="B127" s="100" t="s">
        <v>219</v>
      </c>
      <c r="C127" s="112">
        <v>342</v>
      </c>
      <c r="D127" s="112">
        <v>293</v>
      </c>
      <c r="E127" s="112">
        <v>453</v>
      </c>
      <c r="F127" s="70">
        <v>462</v>
      </c>
      <c r="G127" s="70">
        <v>423</v>
      </c>
      <c r="H127" s="70">
        <v>911</v>
      </c>
      <c r="I127" s="112">
        <f t="shared" si="1"/>
        <v>1364</v>
      </c>
    </row>
    <row r="128" spans="1:9" ht="31.5">
      <c r="A128" s="20" t="s">
        <v>220</v>
      </c>
      <c r="B128" s="100" t="s">
        <v>221</v>
      </c>
      <c r="C128" s="112"/>
      <c r="D128" s="112"/>
      <c r="E128" s="112"/>
      <c r="F128" s="70"/>
      <c r="G128" s="70"/>
      <c r="H128" s="70"/>
      <c r="I128" s="112">
        <f t="shared" si="1"/>
        <v>0</v>
      </c>
    </row>
    <row r="129" spans="1:9" ht="47.25">
      <c r="A129" s="20" t="s">
        <v>222</v>
      </c>
      <c r="B129" s="100" t="s">
        <v>408</v>
      </c>
      <c r="C129" s="112">
        <v>4</v>
      </c>
      <c r="D129" s="112">
        <v>4</v>
      </c>
      <c r="E129" s="112">
        <v>9</v>
      </c>
      <c r="F129" s="93">
        <v>0</v>
      </c>
      <c r="G129" s="93">
        <v>0</v>
      </c>
      <c r="H129" s="93">
        <v>0</v>
      </c>
      <c r="I129" s="112">
        <f t="shared" si="1"/>
        <v>9</v>
      </c>
    </row>
    <row r="130" spans="1:9" ht="31.5">
      <c r="A130" s="20" t="s">
        <v>223</v>
      </c>
      <c r="B130" s="100" t="s">
        <v>224</v>
      </c>
      <c r="C130" s="112">
        <v>6</v>
      </c>
      <c r="D130" s="112">
        <v>6</v>
      </c>
      <c r="E130" s="112">
        <v>0</v>
      </c>
      <c r="F130" s="70">
        <v>2</v>
      </c>
      <c r="G130" s="70">
        <v>2</v>
      </c>
      <c r="H130" s="70">
        <v>0</v>
      </c>
      <c r="I130" s="112">
        <f t="shared" si="1"/>
        <v>0</v>
      </c>
    </row>
    <row r="131" spans="1:9" ht="47.25">
      <c r="A131" s="20" t="s">
        <v>225</v>
      </c>
      <c r="B131" s="100" t="s">
        <v>226</v>
      </c>
      <c r="C131" s="112">
        <v>107</v>
      </c>
      <c r="D131" s="112">
        <v>97</v>
      </c>
      <c r="E131" s="112">
        <v>101</v>
      </c>
      <c r="F131" s="70">
        <v>87</v>
      </c>
      <c r="G131" s="70">
        <v>72</v>
      </c>
      <c r="H131" s="70">
        <v>88</v>
      </c>
      <c r="I131" s="112">
        <f t="shared" si="1"/>
        <v>189</v>
      </c>
    </row>
    <row r="132" spans="1:9" ht="94.5">
      <c r="A132" s="20" t="s">
        <v>227</v>
      </c>
      <c r="B132" s="100" t="s">
        <v>228</v>
      </c>
      <c r="C132" s="112">
        <v>45</v>
      </c>
      <c r="D132" s="112">
        <v>45</v>
      </c>
      <c r="E132" s="112">
        <v>127</v>
      </c>
      <c r="F132" s="70">
        <v>39</v>
      </c>
      <c r="G132" s="70">
        <v>39</v>
      </c>
      <c r="H132" s="70">
        <v>56</v>
      </c>
      <c r="I132" s="112">
        <f t="shared" si="1"/>
        <v>183</v>
      </c>
    </row>
    <row r="133" spans="1:9" ht="47.25">
      <c r="A133" s="20" t="s">
        <v>229</v>
      </c>
      <c r="B133" s="100" t="s">
        <v>407</v>
      </c>
      <c r="C133" s="112">
        <v>0</v>
      </c>
      <c r="D133" s="112">
        <v>0</v>
      </c>
      <c r="E133" s="112">
        <v>0</v>
      </c>
      <c r="F133" s="70">
        <v>3</v>
      </c>
      <c r="G133" s="70">
        <v>3</v>
      </c>
      <c r="H133" s="70">
        <v>0</v>
      </c>
      <c r="I133" s="112">
        <f t="shared" si="1"/>
        <v>0</v>
      </c>
    </row>
    <row r="134" spans="1:9" ht="47.25">
      <c r="A134" s="20" t="s">
        <v>230</v>
      </c>
      <c r="B134" s="100" t="s">
        <v>232</v>
      </c>
      <c r="C134" s="112">
        <v>18</v>
      </c>
      <c r="D134" s="112">
        <v>16</v>
      </c>
      <c r="E134" s="112">
        <v>21</v>
      </c>
      <c r="F134" s="70">
        <v>22</v>
      </c>
      <c r="G134" s="70">
        <v>20</v>
      </c>
      <c r="H134" s="70">
        <v>23</v>
      </c>
      <c r="I134" s="112">
        <f t="shared" si="1"/>
        <v>44</v>
      </c>
    </row>
    <row r="135" spans="1:9" ht="31.5">
      <c r="A135" s="20" t="s">
        <v>231</v>
      </c>
      <c r="B135" s="100" t="s">
        <v>233</v>
      </c>
      <c r="C135" s="112">
        <v>28</v>
      </c>
      <c r="D135" s="112">
        <v>18</v>
      </c>
      <c r="E135" s="112">
        <v>0</v>
      </c>
      <c r="F135" s="70">
        <v>14</v>
      </c>
      <c r="G135" s="70">
        <v>11</v>
      </c>
      <c r="H135" s="70">
        <v>14</v>
      </c>
      <c r="I135" s="112">
        <f t="shared" si="1"/>
        <v>14</v>
      </c>
    </row>
    <row r="136" spans="1:9" ht="31.5">
      <c r="A136" s="20" t="s">
        <v>234</v>
      </c>
      <c r="B136" s="100" t="s">
        <v>235</v>
      </c>
      <c r="C136" s="112"/>
      <c r="D136" s="112"/>
      <c r="E136" s="112"/>
      <c r="F136" s="70"/>
      <c r="G136" s="70"/>
      <c r="H136" s="70"/>
      <c r="I136" s="112">
        <f t="shared" si="1"/>
        <v>0</v>
      </c>
    </row>
    <row r="137" spans="1:9" ht="63">
      <c r="A137" s="20" t="s">
        <v>236</v>
      </c>
      <c r="B137" s="100" t="s">
        <v>237</v>
      </c>
      <c r="C137" s="112">
        <v>301</v>
      </c>
      <c r="D137" s="112">
        <v>262</v>
      </c>
      <c r="E137" s="112">
        <v>204</v>
      </c>
      <c r="F137" s="70">
        <v>183</v>
      </c>
      <c r="G137" s="70">
        <v>178</v>
      </c>
      <c r="H137" s="70">
        <v>209</v>
      </c>
      <c r="I137" s="112">
        <f t="shared" si="1"/>
        <v>413</v>
      </c>
    </row>
    <row r="138" spans="1:9" ht="31.5">
      <c r="A138" s="20" t="s">
        <v>238</v>
      </c>
      <c r="B138" s="100" t="s">
        <v>239</v>
      </c>
      <c r="C138" s="112"/>
      <c r="D138" s="112"/>
      <c r="E138" s="112"/>
      <c r="F138" s="70"/>
      <c r="G138" s="70"/>
      <c r="H138" s="70"/>
      <c r="I138" s="112">
        <f t="shared" si="1"/>
        <v>0</v>
      </c>
    </row>
    <row r="139" spans="1:9" ht="78.75">
      <c r="A139" s="20" t="s">
        <v>240</v>
      </c>
      <c r="B139" s="100" t="s">
        <v>241</v>
      </c>
      <c r="C139" s="112">
        <v>109</v>
      </c>
      <c r="D139" s="112">
        <v>81</v>
      </c>
      <c r="E139" s="112">
        <v>293</v>
      </c>
      <c r="F139" s="70">
        <v>140</v>
      </c>
      <c r="G139" s="70">
        <v>126</v>
      </c>
      <c r="H139" s="70">
        <v>205</v>
      </c>
      <c r="I139" s="112">
        <f t="shared" si="1"/>
        <v>498</v>
      </c>
    </row>
    <row r="140" spans="1:9" ht="47.25">
      <c r="A140" s="20" t="s">
        <v>242</v>
      </c>
      <c r="B140" s="100" t="s">
        <v>243</v>
      </c>
      <c r="C140" s="112">
        <v>34</v>
      </c>
      <c r="D140" s="112">
        <v>25</v>
      </c>
      <c r="E140" s="112">
        <v>19</v>
      </c>
      <c r="F140" s="70">
        <v>30</v>
      </c>
      <c r="G140" s="70">
        <v>13</v>
      </c>
      <c r="H140" s="70">
        <v>6</v>
      </c>
      <c r="I140" s="112">
        <f t="shared" si="1"/>
        <v>25</v>
      </c>
    </row>
    <row r="141" spans="1:9" ht="47.25">
      <c r="A141" s="20" t="s">
        <v>244</v>
      </c>
      <c r="B141" s="100" t="s">
        <v>245</v>
      </c>
      <c r="C141" s="112">
        <v>0</v>
      </c>
      <c r="D141" s="112">
        <v>0</v>
      </c>
      <c r="E141" s="112">
        <v>0</v>
      </c>
      <c r="F141" s="93">
        <v>0</v>
      </c>
      <c r="G141" s="93">
        <v>0</v>
      </c>
      <c r="H141" s="93">
        <v>0</v>
      </c>
      <c r="I141" s="112">
        <f t="shared" si="1"/>
        <v>0</v>
      </c>
    </row>
    <row r="142" spans="1:9" ht="31.5">
      <c r="A142" s="20" t="s">
        <v>246</v>
      </c>
      <c r="B142" s="100" t="s">
        <v>247</v>
      </c>
      <c r="C142" s="112"/>
      <c r="D142" s="112"/>
      <c r="E142" s="112"/>
      <c r="F142" s="70"/>
      <c r="G142" s="70"/>
      <c r="H142" s="70"/>
      <c r="I142" s="112">
        <f t="shared" si="1"/>
        <v>0</v>
      </c>
    </row>
    <row r="143" spans="1:9" ht="47.25">
      <c r="A143" s="20" t="s">
        <v>248</v>
      </c>
      <c r="B143" s="100" t="s">
        <v>249</v>
      </c>
      <c r="C143" s="112">
        <v>122</v>
      </c>
      <c r="D143" s="112">
        <v>122</v>
      </c>
      <c r="E143" s="112">
        <v>170</v>
      </c>
      <c r="F143" s="70">
        <v>143</v>
      </c>
      <c r="G143" s="70">
        <v>143</v>
      </c>
      <c r="H143" s="70">
        <v>462</v>
      </c>
      <c r="I143" s="112">
        <f t="shared" si="1"/>
        <v>632</v>
      </c>
    </row>
    <row r="144" spans="1:9" ht="31.5">
      <c r="A144" s="20" t="s">
        <v>250</v>
      </c>
      <c r="B144" s="100" t="s">
        <v>251</v>
      </c>
      <c r="C144" s="112">
        <v>236</v>
      </c>
      <c r="D144" s="112">
        <v>13</v>
      </c>
      <c r="E144" s="112">
        <v>1</v>
      </c>
      <c r="F144" s="70">
        <v>110</v>
      </c>
      <c r="G144" s="70">
        <v>2</v>
      </c>
      <c r="H144" s="70">
        <v>0</v>
      </c>
      <c r="I144" s="112">
        <f t="shared" si="1"/>
        <v>1</v>
      </c>
    </row>
    <row r="145" spans="1:9" ht="31.5">
      <c r="A145" s="20" t="s">
        <v>252</v>
      </c>
      <c r="B145" s="100" t="s">
        <v>253</v>
      </c>
      <c r="C145" s="112">
        <v>9</v>
      </c>
      <c r="D145" s="112">
        <v>9</v>
      </c>
      <c r="E145" s="112">
        <v>0</v>
      </c>
      <c r="F145" s="93">
        <v>0</v>
      </c>
      <c r="G145" s="93">
        <v>0</v>
      </c>
      <c r="H145" s="93">
        <v>0</v>
      </c>
      <c r="I145" s="112">
        <f t="shared" si="1"/>
        <v>0</v>
      </c>
    </row>
    <row r="146" spans="1:9" ht="31.5">
      <c r="A146" s="20" t="s">
        <v>254</v>
      </c>
      <c r="B146" s="40" t="s">
        <v>383</v>
      </c>
      <c r="C146" s="112">
        <v>9</v>
      </c>
      <c r="D146" s="112">
        <v>9</v>
      </c>
      <c r="E146" s="112">
        <v>41</v>
      </c>
      <c r="F146" s="70">
        <v>22</v>
      </c>
      <c r="G146" s="70">
        <v>21</v>
      </c>
      <c r="H146" s="70">
        <v>40</v>
      </c>
      <c r="I146" s="112">
        <f t="shared" si="1"/>
        <v>81</v>
      </c>
    </row>
    <row r="147" spans="1:9" ht="31.5">
      <c r="A147" s="20" t="s">
        <v>384</v>
      </c>
      <c r="B147" s="100" t="s">
        <v>255</v>
      </c>
      <c r="C147" s="112">
        <v>0</v>
      </c>
      <c r="D147" s="112">
        <v>0</v>
      </c>
      <c r="E147" s="112">
        <v>0</v>
      </c>
      <c r="F147" s="70">
        <v>24</v>
      </c>
      <c r="G147" s="70">
        <v>24</v>
      </c>
      <c r="H147" s="70">
        <v>134</v>
      </c>
      <c r="I147" s="112">
        <f t="shared" ref="I147:I208" si="2">H147+E147</f>
        <v>134</v>
      </c>
    </row>
    <row r="148" spans="1:9" ht="31.5">
      <c r="A148" s="20" t="s">
        <v>256</v>
      </c>
      <c r="B148" s="100" t="s">
        <v>257</v>
      </c>
      <c r="C148" s="112"/>
      <c r="D148" s="112"/>
      <c r="E148" s="112"/>
      <c r="F148" s="70"/>
      <c r="G148" s="70"/>
      <c r="H148" s="70"/>
      <c r="I148" s="112">
        <f t="shared" si="2"/>
        <v>0</v>
      </c>
    </row>
    <row r="149" spans="1:9" ht="78.75">
      <c r="A149" s="20" t="s">
        <v>258</v>
      </c>
      <c r="B149" s="100" t="s">
        <v>259</v>
      </c>
      <c r="C149" s="112">
        <v>251</v>
      </c>
      <c r="D149" s="112">
        <v>151</v>
      </c>
      <c r="E149" s="112">
        <v>229</v>
      </c>
      <c r="F149" s="70">
        <v>277</v>
      </c>
      <c r="G149" s="70">
        <v>277</v>
      </c>
      <c r="H149" s="70">
        <v>303</v>
      </c>
      <c r="I149" s="112">
        <f t="shared" si="2"/>
        <v>532</v>
      </c>
    </row>
    <row r="150" spans="1:9" ht="94.5">
      <c r="A150" s="20" t="s">
        <v>260</v>
      </c>
      <c r="B150" s="100" t="s">
        <v>397</v>
      </c>
      <c r="C150" s="112">
        <v>3</v>
      </c>
      <c r="D150" s="112">
        <v>3</v>
      </c>
      <c r="E150" s="112">
        <v>0</v>
      </c>
      <c r="F150" s="70">
        <v>3</v>
      </c>
      <c r="G150" s="70">
        <v>3</v>
      </c>
      <c r="H150" s="70">
        <v>3</v>
      </c>
      <c r="I150" s="112">
        <f t="shared" si="2"/>
        <v>3</v>
      </c>
    </row>
    <row r="151" spans="1:9" ht="63">
      <c r="A151" s="20" t="s">
        <v>261</v>
      </c>
      <c r="B151" s="100" t="s">
        <v>262</v>
      </c>
      <c r="C151" s="112">
        <v>0</v>
      </c>
      <c r="D151" s="112">
        <v>0</v>
      </c>
      <c r="E151" s="112">
        <v>0</v>
      </c>
      <c r="F151" s="93">
        <v>0</v>
      </c>
      <c r="G151" s="93">
        <v>0</v>
      </c>
      <c r="H151" s="93">
        <v>0</v>
      </c>
      <c r="I151" s="112">
        <f t="shared" si="2"/>
        <v>0</v>
      </c>
    </row>
    <row r="152" spans="1:9">
      <c r="A152" s="20" t="s">
        <v>263</v>
      </c>
      <c r="B152" s="100" t="s">
        <v>264</v>
      </c>
      <c r="C152" s="112"/>
      <c r="D152" s="112"/>
      <c r="E152" s="112"/>
      <c r="F152" s="70"/>
      <c r="G152" s="70"/>
      <c r="H152" s="70"/>
      <c r="I152" s="112">
        <f t="shared" si="2"/>
        <v>0</v>
      </c>
    </row>
    <row r="153" spans="1:9" ht="31.5">
      <c r="A153" s="20" t="s">
        <v>265</v>
      </c>
      <c r="B153" s="100" t="s">
        <v>50</v>
      </c>
      <c r="C153" s="112">
        <v>52</v>
      </c>
      <c r="D153" s="112">
        <v>50</v>
      </c>
      <c r="E153" s="112">
        <v>114</v>
      </c>
      <c r="F153" s="70">
        <v>70</v>
      </c>
      <c r="G153" s="70">
        <v>38</v>
      </c>
      <c r="H153" s="70">
        <v>191</v>
      </c>
      <c r="I153" s="112">
        <f t="shared" si="2"/>
        <v>305</v>
      </c>
    </row>
    <row r="154" spans="1:9" ht="78.75">
      <c r="A154" s="20" t="s">
        <v>266</v>
      </c>
      <c r="B154" s="100" t="s">
        <v>267</v>
      </c>
      <c r="C154" s="112">
        <v>361</v>
      </c>
      <c r="D154" s="112">
        <v>252</v>
      </c>
      <c r="E154" s="112">
        <v>574</v>
      </c>
      <c r="F154" s="70">
        <v>463</v>
      </c>
      <c r="G154" s="70">
        <v>367</v>
      </c>
      <c r="H154" s="70">
        <v>774</v>
      </c>
      <c r="I154" s="112">
        <f t="shared" si="2"/>
        <v>1348</v>
      </c>
    </row>
    <row r="155" spans="1:9" ht="47.25">
      <c r="A155" s="20" t="s">
        <v>268</v>
      </c>
      <c r="B155" s="100" t="s">
        <v>270</v>
      </c>
      <c r="C155" s="112">
        <v>9</v>
      </c>
      <c r="D155" s="112">
        <v>9</v>
      </c>
      <c r="E155" s="112">
        <v>0</v>
      </c>
      <c r="F155" s="70">
        <v>0</v>
      </c>
      <c r="G155" s="70">
        <v>0</v>
      </c>
      <c r="H155" s="70">
        <v>0</v>
      </c>
      <c r="I155" s="112">
        <f t="shared" si="2"/>
        <v>0</v>
      </c>
    </row>
    <row r="156" spans="1:9" ht="47.25">
      <c r="A156" s="20" t="s">
        <v>269</v>
      </c>
      <c r="B156" s="100" t="s">
        <v>272</v>
      </c>
      <c r="C156" s="112">
        <v>0</v>
      </c>
      <c r="D156" s="112">
        <v>0</v>
      </c>
      <c r="E156" s="112">
        <v>0</v>
      </c>
      <c r="F156" s="93">
        <v>0</v>
      </c>
      <c r="G156" s="93">
        <v>0</v>
      </c>
      <c r="H156" s="93">
        <v>0</v>
      </c>
      <c r="I156" s="112">
        <f t="shared" si="2"/>
        <v>0</v>
      </c>
    </row>
    <row r="157" spans="1:9" ht="47.25">
      <c r="A157" s="20" t="s">
        <v>271</v>
      </c>
      <c r="B157" s="100" t="s">
        <v>273</v>
      </c>
      <c r="C157" s="112">
        <v>0</v>
      </c>
      <c r="D157" s="112">
        <v>0</v>
      </c>
      <c r="E157" s="112">
        <v>0</v>
      </c>
      <c r="F157" s="93">
        <v>0</v>
      </c>
      <c r="G157" s="93">
        <v>0</v>
      </c>
      <c r="H157" s="93">
        <v>0</v>
      </c>
      <c r="I157" s="112">
        <f t="shared" si="2"/>
        <v>0</v>
      </c>
    </row>
    <row r="158" spans="1:9" ht="31.5">
      <c r="A158" s="20" t="s">
        <v>274</v>
      </c>
      <c r="B158" s="100" t="s">
        <v>275</v>
      </c>
      <c r="C158" s="112"/>
      <c r="D158" s="112"/>
      <c r="E158" s="112"/>
      <c r="F158" s="70"/>
      <c r="G158" s="70"/>
      <c r="H158" s="70"/>
      <c r="I158" s="112">
        <f t="shared" si="2"/>
        <v>0</v>
      </c>
    </row>
    <row r="159" spans="1:9" ht="63">
      <c r="A159" s="20" t="s">
        <v>276</v>
      </c>
      <c r="B159" s="100" t="s">
        <v>277</v>
      </c>
      <c r="C159" s="112">
        <v>91</v>
      </c>
      <c r="D159" s="112">
        <v>68</v>
      </c>
      <c r="E159" s="112">
        <v>132</v>
      </c>
      <c r="F159" s="70">
        <v>102</v>
      </c>
      <c r="G159" s="70">
        <v>87</v>
      </c>
      <c r="H159" s="70">
        <v>204</v>
      </c>
      <c r="I159" s="112">
        <f t="shared" si="2"/>
        <v>336</v>
      </c>
    </row>
    <row r="160" spans="1:9" ht="47.25">
      <c r="A160" s="20" t="s">
        <v>278</v>
      </c>
      <c r="B160" s="100" t="s">
        <v>279</v>
      </c>
      <c r="C160" s="112">
        <v>5</v>
      </c>
      <c r="D160" s="112">
        <v>4</v>
      </c>
      <c r="E160" s="112">
        <v>5</v>
      </c>
      <c r="F160" s="70">
        <v>9</v>
      </c>
      <c r="G160" s="70">
        <v>9</v>
      </c>
      <c r="H160" s="70">
        <v>15</v>
      </c>
      <c r="I160" s="112">
        <f t="shared" si="2"/>
        <v>20</v>
      </c>
    </row>
    <row r="161" spans="1:9" ht="47.25">
      <c r="A161" s="20" t="s">
        <v>280</v>
      </c>
      <c r="B161" s="100" t="s">
        <v>281</v>
      </c>
      <c r="C161" s="112">
        <v>24</v>
      </c>
      <c r="D161" s="112">
        <v>20</v>
      </c>
      <c r="E161" s="112">
        <v>20</v>
      </c>
      <c r="F161" s="70">
        <v>20</v>
      </c>
      <c r="G161" s="70">
        <v>18</v>
      </c>
      <c r="H161" s="70">
        <v>43</v>
      </c>
      <c r="I161" s="112">
        <f t="shared" si="2"/>
        <v>63</v>
      </c>
    </row>
    <row r="162" spans="1:9" ht="94.5">
      <c r="A162" s="20" t="s">
        <v>282</v>
      </c>
      <c r="B162" s="100" t="s">
        <v>283</v>
      </c>
      <c r="C162" s="112">
        <v>0</v>
      </c>
      <c r="D162" s="112">
        <v>0</v>
      </c>
      <c r="E162" s="112">
        <v>0</v>
      </c>
      <c r="F162" s="93">
        <v>0</v>
      </c>
      <c r="G162" s="93">
        <v>0</v>
      </c>
      <c r="H162" s="93">
        <v>0</v>
      </c>
      <c r="I162" s="112">
        <f t="shared" si="2"/>
        <v>0</v>
      </c>
    </row>
    <row r="163" spans="1:9" ht="31.5">
      <c r="A163" s="20" t="s">
        <v>284</v>
      </c>
      <c r="B163" s="100" t="s">
        <v>50</v>
      </c>
      <c r="C163" s="112">
        <v>36</v>
      </c>
      <c r="D163" s="112">
        <v>32</v>
      </c>
      <c r="E163" s="112">
        <v>40</v>
      </c>
      <c r="F163" s="70">
        <v>51</v>
      </c>
      <c r="G163" s="70">
        <v>44</v>
      </c>
      <c r="H163" s="70">
        <v>37</v>
      </c>
      <c r="I163" s="112">
        <f t="shared" si="2"/>
        <v>77</v>
      </c>
    </row>
    <row r="164" spans="1:9">
      <c r="A164" s="20" t="s">
        <v>285</v>
      </c>
      <c r="B164" s="100" t="s">
        <v>286</v>
      </c>
      <c r="C164" s="112"/>
      <c r="D164" s="112"/>
      <c r="E164" s="112"/>
      <c r="F164" s="70"/>
      <c r="G164" s="70"/>
      <c r="H164" s="70"/>
      <c r="I164" s="112">
        <f t="shared" si="2"/>
        <v>0</v>
      </c>
    </row>
    <row r="165" spans="1:9" ht="63">
      <c r="A165" s="20" t="s">
        <v>287</v>
      </c>
      <c r="B165" s="100" t="s">
        <v>288</v>
      </c>
      <c r="C165" s="112">
        <v>68</v>
      </c>
      <c r="D165" s="112">
        <v>68</v>
      </c>
      <c r="E165" s="112">
        <v>74</v>
      </c>
      <c r="F165" s="70">
        <v>12</v>
      </c>
      <c r="G165" s="70">
        <v>12</v>
      </c>
      <c r="H165" s="70">
        <v>85</v>
      </c>
      <c r="I165" s="112">
        <f t="shared" si="2"/>
        <v>159</v>
      </c>
    </row>
    <row r="166" spans="1:9" ht="31.5">
      <c r="A166" s="20" t="s">
        <v>289</v>
      </c>
      <c r="B166" s="100" t="s">
        <v>290</v>
      </c>
      <c r="C166" s="112">
        <v>0</v>
      </c>
      <c r="D166" s="112">
        <v>0</v>
      </c>
      <c r="E166" s="112">
        <v>0</v>
      </c>
      <c r="F166" s="93">
        <v>0</v>
      </c>
      <c r="G166" s="93">
        <v>0</v>
      </c>
      <c r="H166" s="93">
        <v>0</v>
      </c>
      <c r="I166" s="112">
        <f t="shared" si="2"/>
        <v>0</v>
      </c>
    </row>
    <row r="167" spans="1:9" ht="47.25">
      <c r="A167" s="20" t="s">
        <v>291</v>
      </c>
      <c r="B167" s="100" t="s">
        <v>292</v>
      </c>
      <c r="C167" s="112">
        <v>6</v>
      </c>
      <c r="D167" s="112">
        <v>6</v>
      </c>
      <c r="E167" s="112">
        <v>13</v>
      </c>
      <c r="F167" s="70">
        <v>6</v>
      </c>
      <c r="G167" s="70">
        <v>6</v>
      </c>
      <c r="H167" s="70">
        <v>11</v>
      </c>
      <c r="I167" s="112">
        <f t="shared" si="2"/>
        <v>24</v>
      </c>
    </row>
    <row r="168" spans="1:9" ht="31.5">
      <c r="A168" s="20" t="s">
        <v>293</v>
      </c>
      <c r="B168" s="100" t="s">
        <v>294</v>
      </c>
      <c r="C168" s="112">
        <v>3</v>
      </c>
      <c r="D168" s="112">
        <v>3</v>
      </c>
      <c r="E168" s="112">
        <v>12</v>
      </c>
      <c r="F168" s="70">
        <v>6</v>
      </c>
      <c r="G168" s="70">
        <v>6</v>
      </c>
      <c r="H168" s="70">
        <v>34</v>
      </c>
      <c r="I168" s="112">
        <f t="shared" si="2"/>
        <v>46</v>
      </c>
    </row>
    <row r="169" spans="1:9">
      <c r="A169" s="20" t="s">
        <v>295</v>
      </c>
      <c r="B169" s="100" t="s">
        <v>296</v>
      </c>
      <c r="C169" s="112"/>
      <c r="D169" s="112"/>
      <c r="E169" s="112"/>
      <c r="F169" s="70"/>
      <c r="G169" s="70"/>
      <c r="H169" s="70"/>
      <c r="I169" s="112">
        <f t="shared" si="2"/>
        <v>0</v>
      </c>
    </row>
    <row r="170" spans="1:9" ht="63">
      <c r="A170" s="20" t="s">
        <v>297</v>
      </c>
      <c r="B170" s="100" t="s">
        <v>298</v>
      </c>
      <c r="C170" s="112">
        <v>38</v>
      </c>
      <c r="D170" s="112">
        <v>38</v>
      </c>
      <c r="E170" s="112">
        <v>68</v>
      </c>
      <c r="F170" s="70">
        <v>30</v>
      </c>
      <c r="G170" s="70">
        <v>30</v>
      </c>
      <c r="H170" s="70">
        <v>63</v>
      </c>
      <c r="I170" s="112">
        <f t="shared" si="2"/>
        <v>131</v>
      </c>
    </row>
    <row r="171" spans="1:9" ht="31.5">
      <c r="A171" s="20" t="s">
        <v>299</v>
      </c>
      <c r="B171" s="100" t="s">
        <v>50</v>
      </c>
      <c r="C171" s="112">
        <v>157</v>
      </c>
      <c r="D171" s="112">
        <v>146</v>
      </c>
      <c r="E171" s="112">
        <v>48</v>
      </c>
      <c r="F171" s="70">
        <v>46</v>
      </c>
      <c r="G171" s="70">
        <v>44</v>
      </c>
      <c r="H171" s="70">
        <v>33</v>
      </c>
      <c r="I171" s="112">
        <f t="shared" si="2"/>
        <v>81</v>
      </c>
    </row>
    <row r="172" spans="1:9" ht="31.5">
      <c r="A172" s="20" t="s">
        <v>300</v>
      </c>
      <c r="B172" s="100" t="s">
        <v>301</v>
      </c>
      <c r="C172" s="112">
        <v>8</v>
      </c>
      <c r="D172" s="112">
        <v>8</v>
      </c>
      <c r="E172" s="112">
        <v>15</v>
      </c>
      <c r="F172" s="70">
        <v>1</v>
      </c>
      <c r="G172" s="70">
        <v>1</v>
      </c>
      <c r="H172" s="70">
        <v>0</v>
      </c>
      <c r="I172" s="112">
        <f t="shared" si="2"/>
        <v>15</v>
      </c>
    </row>
    <row r="173" spans="1:9">
      <c r="A173" s="20" t="s">
        <v>302</v>
      </c>
      <c r="B173" s="100" t="s">
        <v>303</v>
      </c>
      <c r="C173" s="112"/>
      <c r="D173" s="112"/>
      <c r="E173" s="112"/>
      <c r="F173" s="70"/>
      <c r="G173" s="70"/>
      <c r="H173" s="70"/>
      <c r="I173" s="112">
        <f t="shared" si="2"/>
        <v>0</v>
      </c>
    </row>
    <row r="174" spans="1:9" ht="31.5">
      <c r="A174" s="20" t="s">
        <v>304</v>
      </c>
      <c r="B174" s="40" t="s">
        <v>404</v>
      </c>
      <c r="C174" s="112">
        <v>37</v>
      </c>
      <c r="D174" s="112">
        <v>37</v>
      </c>
      <c r="E174" s="112">
        <v>54</v>
      </c>
      <c r="F174" s="70">
        <v>57</v>
      </c>
      <c r="G174" s="70">
        <v>57</v>
      </c>
      <c r="H174" s="70">
        <v>117</v>
      </c>
      <c r="I174" s="112">
        <f t="shared" si="2"/>
        <v>171</v>
      </c>
    </row>
    <row r="175" spans="1:9" ht="47.25">
      <c r="A175" s="20" t="s">
        <v>305</v>
      </c>
      <c r="B175" s="100" t="s">
        <v>306</v>
      </c>
      <c r="C175" s="112">
        <v>0</v>
      </c>
      <c r="D175" s="112">
        <v>0</v>
      </c>
      <c r="E175" s="112">
        <v>0</v>
      </c>
      <c r="F175" s="93">
        <v>0</v>
      </c>
      <c r="G175" s="93">
        <v>0</v>
      </c>
      <c r="H175" s="93">
        <v>0</v>
      </c>
      <c r="I175" s="112">
        <f t="shared" si="2"/>
        <v>0</v>
      </c>
    </row>
    <row r="176" spans="1:9" ht="31.5">
      <c r="A176" s="20" t="s">
        <v>307</v>
      </c>
      <c r="B176" s="100" t="s">
        <v>308</v>
      </c>
      <c r="C176" s="112"/>
      <c r="D176" s="112"/>
      <c r="E176" s="112"/>
      <c r="F176" s="70"/>
      <c r="G176" s="70"/>
      <c r="H176" s="70"/>
      <c r="I176" s="112">
        <f t="shared" si="2"/>
        <v>0</v>
      </c>
    </row>
    <row r="177" spans="1:9" ht="47.25">
      <c r="A177" s="20" t="s">
        <v>309</v>
      </c>
      <c r="B177" s="40" t="s">
        <v>382</v>
      </c>
      <c r="C177" s="112">
        <v>196</v>
      </c>
      <c r="D177" s="112">
        <v>168</v>
      </c>
      <c r="E177" s="112">
        <v>192</v>
      </c>
      <c r="F177" s="70">
        <v>300</v>
      </c>
      <c r="G177" s="70">
        <v>289</v>
      </c>
      <c r="H177" s="70">
        <v>673</v>
      </c>
      <c r="I177" s="112">
        <f t="shared" si="2"/>
        <v>865</v>
      </c>
    </row>
    <row r="178" spans="1:9" ht="157.5">
      <c r="A178" s="20" t="s">
        <v>310</v>
      </c>
      <c r="B178" s="100" t="s">
        <v>398</v>
      </c>
      <c r="C178" s="112">
        <v>8</v>
      </c>
      <c r="D178" s="112">
        <v>6</v>
      </c>
      <c r="E178" s="112">
        <v>9</v>
      </c>
      <c r="F178" s="70">
        <v>30</v>
      </c>
      <c r="G178" s="70">
        <v>20</v>
      </c>
      <c r="H178" s="70">
        <v>35</v>
      </c>
      <c r="I178" s="112">
        <f t="shared" si="2"/>
        <v>44</v>
      </c>
    </row>
    <row r="179" spans="1:9">
      <c r="A179" s="20" t="s">
        <v>311</v>
      </c>
      <c r="B179" s="100" t="s">
        <v>312</v>
      </c>
      <c r="C179" s="112"/>
      <c r="D179" s="112"/>
      <c r="E179" s="112"/>
      <c r="F179" s="70"/>
      <c r="G179" s="70"/>
      <c r="H179" s="70"/>
      <c r="I179" s="112">
        <f t="shared" si="2"/>
        <v>0</v>
      </c>
    </row>
    <row r="180" spans="1:9" ht="63">
      <c r="A180" s="20" t="s">
        <v>313</v>
      </c>
      <c r="B180" s="100" t="s">
        <v>314</v>
      </c>
      <c r="C180" s="112">
        <v>97</v>
      </c>
      <c r="D180" s="112">
        <v>97</v>
      </c>
      <c r="E180" s="112">
        <v>69</v>
      </c>
      <c r="F180" s="70">
        <v>91</v>
      </c>
      <c r="G180" s="70">
        <v>91</v>
      </c>
      <c r="H180" s="70">
        <v>75</v>
      </c>
      <c r="I180" s="112">
        <f t="shared" si="2"/>
        <v>144</v>
      </c>
    </row>
    <row r="181" spans="1:9" ht="31.5">
      <c r="A181" s="20" t="s">
        <v>315</v>
      </c>
      <c r="B181" s="100" t="s">
        <v>50</v>
      </c>
      <c r="C181" s="112">
        <v>48</v>
      </c>
      <c r="D181" s="112">
        <v>41</v>
      </c>
      <c r="E181" s="112">
        <v>37</v>
      </c>
      <c r="F181" s="70">
        <v>43</v>
      </c>
      <c r="G181" s="70">
        <v>43</v>
      </c>
      <c r="H181" s="70">
        <v>30</v>
      </c>
      <c r="I181" s="112">
        <f t="shared" si="2"/>
        <v>67</v>
      </c>
    </row>
    <row r="182" spans="1:9">
      <c r="A182" s="20" t="s">
        <v>316</v>
      </c>
      <c r="B182" s="100" t="s">
        <v>317</v>
      </c>
      <c r="C182" s="112"/>
      <c r="D182" s="112"/>
      <c r="E182" s="112"/>
      <c r="F182" s="70"/>
      <c r="G182" s="70"/>
      <c r="H182" s="70"/>
      <c r="I182" s="112">
        <f t="shared" si="2"/>
        <v>0</v>
      </c>
    </row>
    <row r="183" spans="1:9" ht="78.75">
      <c r="A183" s="20" t="s">
        <v>318</v>
      </c>
      <c r="B183" s="100" t="s">
        <v>319</v>
      </c>
      <c r="C183" s="112">
        <v>69</v>
      </c>
      <c r="D183" s="112">
        <v>69</v>
      </c>
      <c r="E183" s="112">
        <v>95</v>
      </c>
      <c r="F183" s="70">
        <v>81</v>
      </c>
      <c r="G183" s="70">
        <v>81</v>
      </c>
      <c r="H183" s="70">
        <v>198</v>
      </c>
      <c r="I183" s="112">
        <f t="shared" si="2"/>
        <v>293</v>
      </c>
    </row>
    <row r="184" spans="1:9" ht="31.5">
      <c r="A184" s="20" t="s">
        <v>320</v>
      </c>
      <c r="B184" s="100" t="s">
        <v>50</v>
      </c>
      <c r="C184" s="112">
        <v>148</v>
      </c>
      <c r="D184" s="112">
        <v>138</v>
      </c>
      <c r="E184" s="112">
        <v>111</v>
      </c>
      <c r="F184" s="70">
        <v>111</v>
      </c>
      <c r="G184" s="70">
        <v>98</v>
      </c>
      <c r="H184" s="70">
        <v>30</v>
      </c>
      <c r="I184" s="112">
        <f t="shared" si="2"/>
        <v>141</v>
      </c>
    </row>
    <row r="185" spans="1:9" ht="78.75">
      <c r="A185" s="20" t="s">
        <v>321</v>
      </c>
      <c r="B185" s="100" t="s">
        <v>322</v>
      </c>
      <c r="C185" s="112">
        <v>12</v>
      </c>
      <c r="D185" s="112">
        <v>12</v>
      </c>
      <c r="E185" s="112">
        <v>5</v>
      </c>
      <c r="F185" s="70">
        <v>9</v>
      </c>
      <c r="G185" s="70">
        <v>9</v>
      </c>
      <c r="H185" s="70">
        <v>6</v>
      </c>
      <c r="I185" s="112">
        <f t="shared" si="2"/>
        <v>11</v>
      </c>
    </row>
    <row r="186" spans="1:9">
      <c r="A186" s="20" t="s">
        <v>323</v>
      </c>
      <c r="B186" s="100" t="s">
        <v>324</v>
      </c>
      <c r="C186" s="112"/>
      <c r="D186" s="112"/>
      <c r="E186" s="112"/>
      <c r="F186" s="70"/>
      <c r="G186" s="70"/>
      <c r="H186" s="70"/>
      <c r="I186" s="112">
        <f t="shared" si="2"/>
        <v>0</v>
      </c>
    </row>
    <row r="187" spans="1:9" ht="78.75">
      <c r="A187" s="20" t="s">
        <v>325</v>
      </c>
      <c r="B187" s="40" t="s">
        <v>387</v>
      </c>
      <c r="C187" s="112">
        <v>27</v>
      </c>
      <c r="D187" s="112">
        <v>27</v>
      </c>
      <c r="E187" s="112">
        <v>38</v>
      </c>
      <c r="F187" s="70">
        <v>63</v>
      </c>
      <c r="G187" s="70">
        <v>63</v>
      </c>
      <c r="H187" s="70">
        <v>107</v>
      </c>
      <c r="I187" s="112">
        <f t="shared" si="2"/>
        <v>145</v>
      </c>
    </row>
    <row r="188" spans="1:9" ht="78.75">
      <c r="A188" s="20" t="s">
        <v>326</v>
      </c>
      <c r="B188" s="40" t="s">
        <v>388</v>
      </c>
      <c r="C188" s="112">
        <v>32</v>
      </c>
      <c r="D188" s="112">
        <v>32</v>
      </c>
      <c r="E188" s="112">
        <v>63</v>
      </c>
      <c r="F188" s="70">
        <v>55</v>
      </c>
      <c r="G188" s="70">
        <v>55</v>
      </c>
      <c r="H188" s="70">
        <v>38</v>
      </c>
      <c r="I188" s="112">
        <f t="shared" si="2"/>
        <v>101</v>
      </c>
    </row>
    <row r="189" spans="1:9" ht="47.25">
      <c r="A189" s="20" t="s">
        <v>328</v>
      </c>
      <c r="B189" s="100" t="s">
        <v>327</v>
      </c>
      <c r="C189" s="112">
        <v>11</v>
      </c>
      <c r="D189" s="112">
        <v>11</v>
      </c>
      <c r="E189" s="112">
        <v>36</v>
      </c>
      <c r="F189" s="70">
        <v>14</v>
      </c>
      <c r="G189" s="70">
        <v>14</v>
      </c>
      <c r="H189" s="70">
        <v>38</v>
      </c>
      <c r="I189" s="112">
        <f t="shared" si="2"/>
        <v>74</v>
      </c>
    </row>
    <row r="190" spans="1:9" ht="47.25">
      <c r="A190" s="20" t="s">
        <v>329</v>
      </c>
      <c r="B190" s="100" t="s">
        <v>74</v>
      </c>
      <c r="C190" s="112">
        <v>31</v>
      </c>
      <c r="D190" s="112">
        <v>31</v>
      </c>
      <c r="E190" s="112">
        <v>36</v>
      </c>
      <c r="F190" s="70">
        <v>34</v>
      </c>
      <c r="G190" s="70">
        <v>33</v>
      </c>
      <c r="H190" s="70">
        <v>53</v>
      </c>
      <c r="I190" s="112">
        <f t="shared" si="2"/>
        <v>89</v>
      </c>
    </row>
    <row r="191" spans="1:9" ht="31.5">
      <c r="A191" s="20" t="s">
        <v>331</v>
      </c>
      <c r="B191" s="100" t="s">
        <v>330</v>
      </c>
      <c r="C191" s="112">
        <v>0</v>
      </c>
      <c r="D191" s="112">
        <v>0</v>
      </c>
      <c r="E191" s="112">
        <v>0</v>
      </c>
      <c r="F191" s="93">
        <v>0</v>
      </c>
      <c r="G191" s="93">
        <v>0</v>
      </c>
      <c r="H191" s="93">
        <v>0</v>
      </c>
      <c r="I191" s="112">
        <f t="shared" si="2"/>
        <v>0</v>
      </c>
    </row>
    <row r="192" spans="1:9" ht="31.5">
      <c r="A192" s="20" t="s">
        <v>389</v>
      </c>
      <c r="B192" s="100" t="s">
        <v>332</v>
      </c>
      <c r="C192" s="112">
        <v>187</v>
      </c>
      <c r="D192" s="112">
        <v>161</v>
      </c>
      <c r="E192" s="112">
        <v>127</v>
      </c>
      <c r="F192" s="70">
        <v>159</v>
      </c>
      <c r="G192" s="70">
        <v>78</v>
      </c>
      <c r="H192" s="70">
        <v>25</v>
      </c>
      <c r="I192" s="112">
        <f t="shared" si="2"/>
        <v>152</v>
      </c>
    </row>
    <row r="193" spans="1:9">
      <c r="A193" s="20" t="s">
        <v>333</v>
      </c>
      <c r="B193" s="100" t="s">
        <v>334</v>
      </c>
      <c r="C193" s="112"/>
      <c r="D193" s="112"/>
      <c r="E193" s="112"/>
      <c r="F193" s="70"/>
      <c r="G193" s="70"/>
      <c r="H193" s="70"/>
      <c r="I193" s="112">
        <f t="shared" si="2"/>
        <v>0</v>
      </c>
    </row>
    <row r="194" spans="1:9" ht="63">
      <c r="A194" s="20" t="s">
        <v>335</v>
      </c>
      <c r="B194" s="100" t="s">
        <v>336</v>
      </c>
      <c r="C194" s="112">
        <v>53</v>
      </c>
      <c r="D194" s="112">
        <v>53</v>
      </c>
      <c r="E194" s="112">
        <v>94</v>
      </c>
      <c r="F194" s="70">
        <v>140</v>
      </c>
      <c r="G194" s="70">
        <v>135</v>
      </c>
      <c r="H194" s="70">
        <v>348</v>
      </c>
      <c r="I194" s="112">
        <f t="shared" si="2"/>
        <v>442</v>
      </c>
    </row>
    <row r="195" spans="1:9" ht="47.25">
      <c r="A195" s="20" t="s">
        <v>337</v>
      </c>
      <c r="B195" s="100" t="s">
        <v>338</v>
      </c>
      <c r="C195" s="112">
        <v>61</v>
      </c>
      <c r="D195" s="112">
        <v>57</v>
      </c>
      <c r="E195" s="112">
        <v>90</v>
      </c>
      <c r="F195" s="70">
        <v>70</v>
      </c>
      <c r="G195" s="70">
        <v>69</v>
      </c>
      <c r="H195" s="70">
        <v>250</v>
      </c>
      <c r="I195" s="112">
        <f t="shared" si="2"/>
        <v>340</v>
      </c>
    </row>
    <row r="196" spans="1:9" ht="31.5">
      <c r="A196" s="20" t="s">
        <v>339</v>
      </c>
      <c r="B196" s="100" t="s">
        <v>340</v>
      </c>
      <c r="C196" s="112">
        <v>85</v>
      </c>
      <c r="D196" s="112">
        <v>82</v>
      </c>
      <c r="E196" s="112">
        <v>64</v>
      </c>
      <c r="F196" s="70">
        <v>57</v>
      </c>
      <c r="G196" s="70">
        <v>54</v>
      </c>
      <c r="H196" s="70">
        <v>169</v>
      </c>
      <c r="I196" s="112">
        <f t="shared" si="2"/>
        <v>233</v>
      </c>
    </row>
    <row r="197" spans="1:9" ht="31.5">
      <c r="A197" s="20" t="s">
        <v>341</v>
      </c>
      <c r="B197" s="100" t="s">
        <v>342</v>
      </c>
      <c r="C197" s="112">
        <v>4</v>
      </c>
      <c r="D197" s="112">
        <v>4</v>
      </c>
      <c r="E197" s="112">
        <v>5</v>
      </c>
      <c r="F197" s="70">
        <v>14</v>
      </c>
      <c r="G197" s="70">
        <v>14</v>
      </c>
      <c r="H197" s="70">
        <v>40</v>
      </c>
      <c r="I197" s="112">
        <f t="shared" si="2"/>
        <v>45</v>
      </c>
    </row>
    <row r="198" spans="1:9" ht="31.5">
      <c r="A198" s="20" t="s">
        <v>343</v>
      </c>
      <c r="B198" s="100" t="s">
        <v>344</v>
      </c>
      <c r="C198" s="112">
        <v>5</v>
      </c>
      <c r="D198" s="112">
        <v>5</v>
      </c>
      <c r="E198" s="112">
        <v>13</v>
      </c>
      <c r="F198" s="70">
        <v>21</v>
      </c>
      <c r="G198" s="70">
        <v>20</v>
      </c>
      <c r="H198" s="70">
        <v>39</v>
      </c>
      <c r="I198" s="112">
        <f t="shared" si="2"/>
        <v>52</v>
      </c>
    </row>
    <row r="199" spans="1:9" ht="47.25">
      <c r="A199" s="20" t="s">
        <v>345</v>
      </c>
      <c r="B199" s="100" t="s">
        <v>349</v>
      </c>
      <c r="C199" s="112"/>
      <c r="D199" s="112"/>
      <c r="E199" s="112"/>
      <c r="F199" s="70"/>
      <c r="G199" s="70"/>
      <c r="H199" s="70"/>
      <c r="I199" s="112">
        <f t="shared" si="2"/>
        <v>0</v>
      </c>
    </row>
    <row r="200" spans="1:9" ht="126">
      <c r="A200" s="20" t="s">
        <v>346</v>
      </c>
      <c r="B200" s="22" t="s">
        <v>100</v>
      </c>
      <c r="C200" s="112">
        <v>18</v>
      </c>
      <c r="D200" s="112">
        <v>17</v>
      </c>
      <c r="E200" s="112">
        <v>25</v>
      </c>
      <c r="F200" s="70">
        <v>15</v>
      </c>
      <c r="G200" s="70">
        <v>15</v>
      </c>
      <c r="H200" s="70">
        <v>1</v>
      </c>
      <c r="I200" s="112">
        <f t="shared" si="2"/>
        <v>26</v>
      </c>
    </row>
    <row r="201" spans="1:9" ht="94.5">
      <c r="A201" s="20" t="s">
        <v>350</v>
      </c>
      <c r="B201" s="22" t="s">
        <v>78</v>
      </c>
      <c r="C201" s="112">
        <v>335</v>
      </c>
      <c r="D201" s="112">
        <v>285</v>
      </c>
      <c r="E201" s="112">
        <v>433</v>
      </c>
      <c r="F201" s="70">
        <v>413</v>
      </c>
      <c r="G201" s="70">
        <v>353</v>
      </c>
      <c r="H201" s="70">
        <v>661</v>
      </c>
      <c r="I201" s="112">
        <f t="shared" si="2"/>
        <v>1094</v>
      </c>
    </row>
    <row r="202" spans="1:9" ht="78.75">
      <c r="A202" s="20" t="s">
        <v>351</v>
      </c>
      <c r="B202" s="22" t="s">
        <v>187</v>
      </c>
      <c r="C202" s="112">
        <v>2</v>
      </c>
      <c r="D202" s="112">
        <v>2</v>
      </c>
      <c r="E202" s="112">
        <v>0</v>
      </c>
      <c r="F202" s="70">
        <v>3</v>
      </c>
      <c r="G202" s="70">
        <v>3</v>
      </c>
      <c r="H202" s="70">
        <v>3</v>
      </c>
      <c r="I202" s="112">
        <f t="shared" si="2"/>
        <v>3</v>
      </c>
    </row>
    <row r="203" spans="1:9" ht="126">
      <c r="A203" s="20" t="s">
        <v>352</v>
      </c>
      <c r="B203" s="22" t="s">
        <v>48</v>
      </c>
      <c r="C203" s="112">
        <v>35</v>
      </c>
      <c r="D203" s="112">
        <v>35</v>
      </c>
      <c r="E203" s="112">
        <v>85</v>
      </c>
      <c r="F203" s="70">
        <v>56</v>
      </c>
      <c r="G203" s="70">
        <v>56</v>
      </c>
      <c r="H203" s="70">
        <v>54</v>
      </c>
      <c r="I203" s="112">
        <f t="shared" si="2"/>
        <v>139</v>
      </c>
    </row>
    <row r="204" spans="1:9" ht="126">
      <c r="A204" s="20" t="s">
        <v>353</v>
      </c>
      <c r="B204" s="22" t="s">
        <v>164</v>
      </c>
      <c r="C204" s="112">
        <v>21</v>
      </c>
      <c r="D204" s="112">
        <v>21</v>
      </c>
      <c r="E204" s="112">
        <v>56</v>
      </c>
      <c r="F204" s="70">
        <v>43</v>
      </c>
      <c r="G204" s="70">
        <v>43</v>
      </c>
      <c r="H204" s="70">
        <v>45</v>
      </c>
      <c r="I204" s="112">
        <f t="shared" si="2"/>
        <v>101</v>
      </c>
    </row>
    <row r="205" spans="1:9" ht="78.75">
      <c r="A205" s="20" t="s">
        <v>354</v>
      </c>
      <c r="B205" s="40" t="s">
        <v>374</v>
      </c>
      <c r="C205" s="112">
        <v>8</v>
      </c>
      <c r="D205" s="112">
        <v>8</v>
      </c>
      <c r="E205" s="112">
        <v>8</v>
      </c>
      <c r="F205" s="70">
        <v>7</v>
      </c>
      <c r="G205" s="70">
        <v>7</v>
      </c>
      <c r="H205" s="70">
        <v>7</v>
      </c>
      <c r="I205" s="112">
        <f t="shared" si="2"/>
        <v>15</v>
      </c>
    </row>
    <row r="206" spans="1:9" ht="63">
      <c r="A206" s="20" t="s">
        <v>375</v>
      </c>
      <c r="B206" s="40" t="s">
        <v>376</v>
      </c>
      <c r="C206" s="112">
        <v>20</v>
      </c>
      <c r="D206" s="112">
        <v>20</v>
      </c>
      <c r="E206" s="112">
        <v>39</v>
      </c>
      <c r="F206" s="70">
        <v>17</v>
      </c>
      <c r="G206" s="70">
        <v>17</v>
      </c>
      <c r="H206" s="70">
        <v>28</v>
      </c>
      <c r="I206" s="112">
        <f t="shared" si="2"/>
        <v>67</v>
      </c>
    </row>
    <row r="207" spans="1:9" ht="110.25">
      <c r="A207" s="20" t="s">
        <v>377</v>
      </c>
      <c r="B207" s="40" t="s">
        <v>378</v>
      </c>
      <c r="C207" s="112">
        <v>75</v>
      </c>
      <c r="D207" s="112">
        <v>72</v>
      </c>
      <c r="E207" s="112">
        <v>637</v>
      </c>
      <c r="F207" s="70">
        <v>72</v>
      </c>
      <c r="G207" s="70">
        <v>69</v>
      </c>
      <c r="H207" s="70">
        <v>567</v>
      </c>
      <c r="I207" s="112">
        <f t="shared" si="2"/>
        <v>1204</v>
      </c>
    </row>
    <row r="208" spans="1:9" ht="47.25">
      <c r="A208" s="20" t="s">
        <v>390</v>
      </c>
      <c r="B208" s="40" t="s">
        <v>391</v>
      </c>
      <c r="C208" s="112">
        <v>393</v>
      </c>
      <c r="D208" s="112">
        <v>257</v>
      </c>
      <c r="E208" s="112">
        <v>191</v>
      </c>
      <c r="F208" s="70">
        <v>814</v>
      </c>
      <c r="G208" s="70">
        <v>534</v>
      </c>
      <c r="H208" s="70">
        <v>673</v>
      </c>
      <c r="I208" s="112">
        <f t="shared" si="2"/>
        <v>864</v>
      </c>
    </row>
    <row r="209" spans="1:9">
      <c r="A209" s="166" t="s">
        <v>359</v>
      </c>
      <c r="B209" s="159"/>
      <c r="C209" s="112">
        <f t="shared" ref="C209:D209" si="3">SUM(C18:C208)</f>
        <v>8771</v>
      </c>
      <c r="D209" s="112">
        <f t="shared" si="3"/>
        <v>7147</v>
      </c>
      <c r="E209" s="112">
        <f>SUM(E18:E208)</f>
        <v>10188</v>
      </c>
      <c r="F209" s="93">
        <f t="shared" ref="F209:H209" si="4">SUM(F18:F208)</f>
        <v>9635</v>
      </c>
      <c r="G209" s="93">
        <f t="shared" si="4"/>
        <v>7803</v>
      </c>
      <c r="H209" s="93">
        <f t="shared" si="4"/>
        <v>13490</v>
      </c>
      <c r="I209" s="112">
        <f>H209+E209</f>
        <v>23678</v>
      </c>
    </row>
    <row r="210" spans="1:9">
      <c r="A210" s="136" t="s">
        <v>360</v>
      </c>
      <c r="B210" s="136"/>
      <c r="C210" s="136"/>
      <c r="D210" s="136"/>
      <c r="E210" s="136"/>
      <c r="F210" s="136"/>
      <c r="G210" s="136"/>
      <c r="H210" s="136"/>
      <c r="I210" s="136"/>
    </row>
    <row r="211" spans="1:9" ht="36.75" customHeight="1">
      <c r="A211" s="137" t="s">
        <v>411</v>
      </c>
      <c r="B211" s="137"/>
      <c r="C211" s="137"/>
      <c r="D211" s="137"/>
      <c r="E211" s="137"/>
      <c r="F211" s="137"/>
      <c r="G211" s="137"/>
      <c r="H211" s="137"/>
      <c r="I211" s="137"/>
    </row>
    <row r="212" spans="1:9" ht="8.25" customHeight="1">
      <c r="B212" s="98"/>
    </row>
    <row r="213" spans="1:9">
      <c r="A213" s="158" t="s">
        <v>396</v>
      </c>
      <c r="B213" s="158"/>
      <c r="C213" s="27"/>
      <c r="D213" s="152">
        <v>45901</v>
      </c>
      <c r="E213" s="152"/>
      <c r="F213" s="30"/>
      <c r="G213" s="27"/>
      <c r="H213" s="27"/>
      <c r="I213" s="28"/>
    </row>
    <row r="214" spans="1:9">
      <c r="A214" s="151" t="s">
        <v>357</v>
      </c>
      <c r="B214" s="151"/>
      <c r="C214" s="27"/>
      <c r="D214" s="153" t="s">
        <v>358</v>
      </c>
      <c r="E214" s="153"/>
      <c r="F214" s="27"/>
      <c r="G214" s="27"/>
      <c r="H214" s="27"/>
      <c r="I214" s="28"/>
    </row>
  </sheetData>
  <mergeCells count="24">
    <mergeCell ref="A214:B214"/>
    <mergeCell ref="D214:E214"/>
    <mergeCell ref="A210:I210"/>
    <mergeCell ref="A211:I211"/>
    <mergeCell ref="A213:B213"/>
    <mergeCell ref="D213:E213"/>
    <mergeCell ref="A1:I1"/>
    <mergeCell ref="C14:D14"/>
    <mergeCell ref="E14:E15"/>
    <mergeCell ref="F14:G14"/>
    <mergeCell ref="H14:H15"/>
    <mergeCell ref="A8:I8"/>
    <mergeCell ref="A9:I9"/>
    <mergeCell ref="A11:I11"/>
    <mergeCell ref="A13:A15"/>
    <mergeCell ref="B13:B15"/>
    <mergeCell ref="C13:E13"/>
    <mergeCell ref="F13:H13"/>
    <mergeCell ref="I13:I15"/>
    <mergeCell ref="A4:I4"/>
    <mergeCell ref="A5:I5"/>
    <mergeCell ref="A6:I6"/>
    <mergeCell ref="A12:I12"/>
    <mergeCell ref="A209:B209"/>
  </mergeCells>
  <conditionalFormatting sqref="B98 B175 B144 B203:B206">
    <cfRule type="cellIs" dxfId="39" priority="3" operator="equal">
      <formula>#REF!</formula>
    </cfRule>
  </conditionalFormatting>
  <conditionalFormatting sqref="B185:B186">
    <cfRule type="cellIs" dxfId="38" priority="8" operator="equal">
      <formula>$BC$216</formula>
    </cfRule>
  </conditionalFormatting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J214"/>
  <sheetViews>
    <sheetView topLeftCell="A204" workbookViewId="0">
      <selection activeCell="M216" sqref="M216"/>
    </sheetView>
  </sheetViews>
  <sheetFormatPr defaultRowHeight="15.75"/>
  <cols>
    <col min="1" max="1" width="7.28515625" style="1" customWidth="1"/>
    <col min="2" max="2" width="35.28515625" style="1" customWidth="1"/>
    <col min="3" max="4" width="12.5703125" style="1" customWidth="1"/>
    <col min="5" max="5" width="19.140625" style="1" customWidth="1"/>
    <col min="6" max="6" width="12.42578125" style="1" customWidth="1"/>
    <col min="7" max="7" width="12.5703125" style="1" customWidth="1"/>
    <col min="8" max="8" width="20.28515625" style="1" customWidth="1"/>
    <col min="9" max="9" width="13" style="1" customWidth="1"/>
    <col min="10" max="16384" width="9.140625" style="1"/>
  </cols>
  <sheetData>
    <row r="1" spans="1:10" s="124" customFormat="1">
      <c r="A1" s="169" t="s">
        <v>449</v>
      </c>
      <c r="B1" s="169"/>
      <c r="C1" s="169"/>
      <c r="D1" s="169"/>
      <c r="E1" s="169"/>
      <c r="F1" s="169"/>
      <c r="G1" s="169"/>
      <c r="H1" s="169"/>
      <c r="I1" s="169"/>
      <c r="J1" s="123"/>
    </row>
    <row r="2" spans="1:10" s="124" customFormat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s="124" customFormat="1" ht="15">
      <c r="A3" s="116"/>
      <c r="B3" s="116"/>
      <c r="C3" s="116"/>
      <c r="D3" s="116"/>
      <c r="E3" s="116"/>
      <c r="F3" s="116"/>
      <c r="G3" s="116"/>
      <c r="H3" s="116"/>
      <c r="I3" s="116"/>
      <c r="J3" s="116"/>
    </row>
    <row r="4" spans="1:10" s="124" customFormat="1" ht="15">
      <c r="A4" s="171" t="s">
        <v>424</v>
      </c>
      <c r="B4" s="171"/>
      <c r="C4" s="171"/>
      <c r="D4" s="171"/>
      <c r="E4" s="171"/>
      <c r="F4" s="171"/>
      <c r="G4" s="171"/>
      <c r="H4" s="171"/>
      <c r="I4" s="171"/>
      <c r="J4" s="125"/>
    </row>
    <row r="5" spans="1:10" s="124" customFormat="1" ht="15">
      <c r="A5" s="171" t="s">
        <v>450</v>
      </c>
      <c r="B5" s="171"/>
      <c r="C5" s="171"/>
      <c r="D5" s="171"/>
      <c r="E5" s="171"/>
      <c r="F5" s="171"/>
      <c r="G5" s="171"/>
      <c r="H5" s="171"/>
      <c r="I5" s="171"/>
      <c r="J5" s="125"/>
    </row>
    <row r="6" spans="1:10" s="124" customFormat="1" ht="15">
      <c r="A6" s="171" t="s">
        <v>428</v>
      </c>
      <c r="B6" s="171"/>
      <c r="C6" s="171"/>
      <c r="D6" s="171"/>
      <c r="E6" s="171"/>
      <c r="F6" s="171"/>
      <c r="G6" s="171"/>
      <c r="H6" s="171"/>
      <c r="I6" s="171"/>
      <c r="J6" s="125"/>
    </row>
    <row r="7" spans="1:10" s="124" customFormat="1" ht="15">
      <c r="A7" s="119"/>
      <c r="B7" s="119"/>
      <c r="C7" s="119"/>
      <c r="D7" s="119"/>
      <c r="E7" s="119"/>
      <c r="F7" s="119"/>
      <c r="G7" s="119"/>
      <c r="H7" s="119"/>
      <c r="I7" s="119"/>
      <c r="J7" s="119"/>
    </row>
    <row r="8" spans="1:10" s="124" customFormat="1" ht="15">
      <c r="A8" s="170" t="s">
        <v>12</v>
      </c>
      <c r="B8" s="170"/>
      <c r="C8" s="170"/>
      <c r="D8" s="170"/>
      <c r="E8" s="170"/>
      <c r="F8" s="170"/>
      <c r="G8" s="170"/>
      <c r="H8" s="170"/>
      <c r="I8" s="170"/>
      <c r="J8" s="121"/>
    </row>
    <row r="9" spans="1:10" s="124" customFormat="1" ht="15">
      <c r="A9" s="170" t="s">
        <v>426</v>
      </c>
      <c r="B9" s="170"/>
      <c r="C9" s="170"/>
      <c r="D9" s="170"/>
      <c r="E9" s="170"/>
      <c r="F9" s="170"/>
      <c r="G9" s="170"/>
      <c r="H9" s="170"/>
      <c r="I9" s="170"/>
      <c r="J9" s="121"/>
    </row>
    <row r="10" spans="1:10" s="124" customFormat="1" ht="15">
      <c r="A10" s="121"/>
      <c r="B10" s="121"/>
      <c r="C10" s="121"/>
      <c r="D10" s="121"/>
      <c r="E10" s="121"/>
      <c r="F10" s="121"/>
      <c r="G10" s="121"/>
      <c r="H10" s="121"/>
      <c r="I10" s="121"/>
      <c r="J10" s="121"/>
    </row>
    <row r="11" spans="1:10" s="124" customFormat="1" ht="20.25" customHeight="1">
      <c r="A11" s="168" t="s">
        <v>452</v>
      </c>
      <c r="B11" s="168"/>
      <c r="C11" s="168"/>
      <c r="D11" s="168"/>
      <c r="E11" s="168"/>
      <c r="F11" s="168"/>
      <c r="G11" s="168"/>
      <c r="H11" s="168"/>
      <c r="I11" s="168"/>
      <c r="J11" s="121"/>
    </row>
    <row r="12" spans="1:10" s="124" customFormat="1" ht="12" customHeight="1">
      <c r="A12" s="167"/>
      <c r="B12" s="167"/>
      <c r="C12" s="167"/>
      <c r="D12" s="167"/>
      <c r="E12" s="167"/>
      <c r="F12" s="167"/>
      <c r="G12" s="167"/>
      <c r="H12" s="167"/>
      <c r="I12" s="167"/>
      <c r="J12" s="126"/>
    </row>
    <row r="13" spans="1:10" ht="19.5" customHeight="1">
      <c r="A13" s="163" t="s">
        <v>0</v>
      </c>
      <c r="B13" s="163" t="s">
        <v>1</v>
      </c>
      <c r="C13" s="164" t="s">
        <v>15</v>
      </c>
      <c r="D13" s="164"/>
      <c r="E13" s="164"/>
      <c r="F13" s="165" t="s">
        <v>16</v>
      </c>
      <c r="G13" s="164"/>
      <c r="H13" s="164"/>
      <c r="I13" s="163" t="s">
        <v>17</v>
      </c>
    </row>
    <row r="14" spans="1:10" ht="51" customHeight="1">
      <c r="A14" s="163"/>
      <c r="B14" s="163"/>
      <c r="C14" s="128" t="s">
        <v>18</v>
      </c>
      <c r="D14" s="128"/>
      <c r="E14" s="148" t="s">
        <v>19</v>
      </c>
      <c r="F14" s="128" t="s">
        <v>18</v>
      </c>
      <c r="G14" s="128"/>
      <c r="H14" s="148" t="s">
        <v>19</v>
      </c>
      <c r="I14" s="163"/>
    </row>
    <row r="15" spans="1:10" ht="48" customHeight="1">
      <c r="A15" s="163"/>
      <c r="B15" s="163"/>
      <c r="C15" s="69" t="s">
        <v>20</v>
      </c>
      <c r="D15" s="69" t="s">
        <v>21</v>
      </c>
      <c r="E15" s="128"/>
      <c r="F15" s="69" t="s">
        <v>20</v>
      </c>
      <c r="G15" s="69" t="s">
        <v>21</v>
      </c>
      <c r="H15" s="128"/>
      <c r="I15" s="163"/>
    </row>
    <row r="16" spans="1:10" s="34" customFormat="1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</row>
    <row r="17" spans="1:9">
      <c r="A17" s="20">
        <v>1</v>
      </c>
      <c r="B17" s="41" t="s">
        <v>27</v>
      </c>
      <c r="C17" s="112"/>
      <c r="D17" s="112"/>
      <c r="E17" s="112"/>
      <c r="F17" s="70"/>
      <c r="G17" s="70"/>
      <c r="H17" s="70"/>
      <c r="I17" s="70"/>
    </row>
    <row r="18" spans="1:9" ht="63">
      <c r="A18" s="20" t="s">
        <v>28</v>
      </c>
      <c r="B18" s="100" t="s">
        <v>29</v>
      </c>
      <c r="C18" s="112">
        <v>65</v>
      </c>
      <c r="D18" s="112">
        <v>61</v>
      </c>
      <c r="E18" s="112">
        <v>243</v>
      </c>
      <c r="F18" s="70">
        <v>0</v>
      </c>
      <c r="G18" s="70">
        <v>0</v>
      </c>
      <c r="H18" s="70">
        <v>0</v>
      </c>
      <c r="I18" s="70">
        <f>H18+E18</f>
        <v>243</v>
      </c>
    </row>
    <row r="19" spans="1:9" ht="31.5">
      <c r="A19" s="20" t="s">
        <v>30</v>
      </c>
      <c r="B19" s="100" t="s">
        <v>31</v>
      </c>
      <c r="C19" s="112">
        <v>63</v>
      </c>
      <c r="D19" s="112">
        <v>48</v>
      </c>
      <c r="E19" s="112">
        <v>21</v>
      </c>
      <c r="F19" s="70">
        <v>63</v>
      </c>
      <c r="G19" s="70">
        <v>50</v>
      </c>
      <c r="H19" s="70">
        <v>0</v>
      </c>
      <c r="I19" s="112">
        <f t="shared" ref="I19:I82" si="0">H19+E19</f>
        <v>21</v>
      </c>
    </row>
    <row r="20" spans="1:9" ht="31.5">
      <c r="A20" s="20" t="s">
        <v>32</v>
      </c>
      <c r="B20" s="100" t="s">
        <v>33</v>
      </c>
      <c r="C20" s="112">
        <v>2</v>
      </c>
      <c r="D20" s="112">
        <v>2</v>
      </c>
      <c r="E20" s="112">
        <v>9</v>
      </c>
      <c r="F20" s="93">
        <v>0</v>
      </c>
      <c r="G20" s="93">
        <v>0</v>
      </c>
      <c r="H20" s="93">
        <v>0</v>
      </c>
      <c r="I20" s="112">
        <f t="shared" si="0"/>
        <v>9</v>
      </c>
    </row>
    <row r="21" spans="1:9">
      <c r="A21" s="20" t="s">
        <v>34</v>
      </c>
      <c r="B21" s="41" t="s">
        <v>35</v>
      </c>
      <c r="C21" s="112"/>
      <c r="D21" s="112"/>
      <c r="E21" s="112"/>
      <c r="F21" s="70"/>
      <c r="G21" s="70"/>
      <c r="H21" s="70"/>
      <c r="I21" s="112">
        <f t="shared" si="0"/>
        <v>0</v>
      </c>
    </row>
    <row r="22" spans="1:9" ht="31.5">
      <c r="A22" s="20" t="s">
        <v>36</v>
      </c>
      <c r="B22" s="100" t="s">
        <v>368</v>
      </c>
      <c r="C22" s="112">
        <v>24</v>
      </c>
      <c r="D22" s="112">
        <v>21</v>
      </c>
      <c r="E22" s="112">
        <v>2</v>
      </c>
      <c r="F22" s="93">
        <v>0</v>
      </c>
      <c r="G22" s="93">
        <v>0</v>
      </c>
      <c r="H22" s="93">
        <v>0</v>
      </c>
      <c r="I22" s="112">
        <f t="shared" si="0"/>
        <v>2</v>
      </c>
    </row>
    <row r="23" spans="1:9" ht="78.75">
      <c r="A23" s="20" t="s">
        <v>37</v>
      </c>
      <c r="B23" s="100" t="s">
        <v>38</v>
      </c>
      <c r="C23" s="112">
        <v>62</v>
      </c>
      <c r="D23" s="112">
        <v>49</v>
      </c>
      <c r="E23" s="112">
        <v>18</v>
      </c>
      <c r="F23" s="93">
        <v>0</v>
      </c>
      <c r="G23" s="93">
        <v>0</v>
      </c>
      <c r="H23" s="93">
        <v>0</v>
      </c>
      <c r="I23" s="112">
        <f t="shared" si="0"/>
        <v>18</v>
      </c>
    </row>
    <row r="24" spans="1:9">
      <c r="A24" s="20" t="s">
        <v>39</v>
      </c>
      <c r="B24" s="41" t="s">
        <v>40</v>
      </c>
      <c r="C24" s="112"/>
      <c r="D24" s="112"/>
      <c r="E24" s="112"/>
      <c r="F24" s="70"/>
      <c r="G24" s="70"/>
      <c r="H24" s="70"/>
      <c r="I24" s="112">
        <f t="shared" si="0"/>
        <v>0</v>
      </c>
    </row>
    <row r="25" spans="1:9" ht="78.75">
      <c r="A25" s="20" t="s">
        <v>41</v>
      </c>
      <c r="B25" s="100" t="s">
        <v>42</v>
      </c>
      <c r="C25" s="112">
        <v>35</v>
      </c>
      <c r="D25" s="112">
        <v>35</v>
      </c>
      <c r="E25" s="112">
        <v>24</v>
      </c>
      <c r="F25" s="93">
        <v>0</v>
      </c>
      <c r="G25" s="93">
        <v>0</v>
      </c>
      <c r="H25" s="93">
        <v>0</v>
      </c>
      <c r="I25" s="112">
        <f t="shared" si="0"/>
        <v>24</v>
      </c>
    </row>
    <row r="26" spans="1:9" ht="31.5">
      <c r="A26" s="20" t="s">
        <v>43</v>
      </c>
      <c r="B26" s="100" t="s">
        <v>44</v>
      </c>
      <c r="C26" s="112">
        <v>88</v>
      </c>
      <c r="D26" s="112">
        <v>74</v>
      </c>
      <c r="E26" s="112">
        <v>0</v>
      </c>
      <c r="F26" s="93">
        <v>0</v>
      </c>
      <c r="G26" s="93">
        <v>0</v>
      </c>
      <c r="H26" s="93">
        <v>0</v>
      </c>
      <c r="I26" s="112">
        <f t="shared" si="0"/>
        <v>0</v>
      </c>
    </row>
    <row r="27" spans="1:9" ht="31.5">
      <c r="A27" s="20" t="s">
        <v>45</v>
      </c>
      <c r="B27" s="100" t="s">
        <v>46</v>
      </c>
      <c r="C27" s="112">
        <v>0</v>
      </c>
      <c r="D27" s="112">
        <v>0</v>
      </c>
      <c r="E27" s="112">
        <v>0</v>
      </c>
      <c r="F27" s="93">
        <v>0</v>
      </c>
      <c r="G27" s="93">
        <v>0</v>
      </c>
      <c r="H27" s="93">
        <v>0</v>
      </c>
      <c r="I27" s="112">
        <f t="shared" si="0"/>
        <v>0</v>
      </c>
    </row>
    <row r="28" spans="1:9" ht="31.5">
      <c r="A28" s="20" t="s">
        <v>47</v>
      </c>
      <c r="B28" s="100" t="s">
        <v>50</v>
      </c>
      <c r="C28" s="112">
        <v>9</v>
      </c>
      <c r="D28" s="112">
        <v>9</v>
      </c>
      <c r="E28" s="112">
        <v>0</v>
      </c>
      <c r="F28" s="70">
        <v>8</v>
      </c>
      <c r="G28" s="70">
        <v>8</v>
      </c>
      <c r="H28" s="70">
        <v>0</v>
      </c>
      <c r="I28" s="112">
        <f t="shared" si="0"/>
        <v>0</v>
      </c>
    </row>
    <row r="29" spans="1:9" ht="31.5">
      <c r="A29" s="20" t="s">
        <v>49</v>
      </c>
      <c r="B29" s="22" t="s">
        <v>369</v>
      </c>
      <c r="C29" s="112">
        <v>0</v>
      </c>
      <c r="D29" s="112">
        <v>0</v>
      </c>
      <c r="E29" s="112">
        <v>0</v>
      </c>
      <c r="F29" s="93">
        <v>0</v>
      </c>
      <c r="G29" s="93">
        <v>0</v>
      </c>
      <c r="H29" s="93">
        <v>0</v>
      </c>
      <c r="I29" s="112">
        <f t="shared" si="0"/>
        <v>0</v>
      </c>
    </row>
    <row r="30" spans="1:9" ht="47.25">
      <c r="A30" s="20" t="s">
        <v>51</v>
      </c>
      <c r="B30" s="40" t="s">
        <v>399</v>
      </c>
      <c r="C30" s="112">
        <v>0</v>
      </c>
      <c r="D30" s="112">
        <v>0</v>
      </c>
      <c r="E30" s="112">
        <v>0</v>
      </c>
      <c r="F30" s="93">
        <v>0</v>
      </c>
      <c r="G30" s="93">
        <v>0</v>
      </c>
      <c r="H30" s="93">
        <v>0</v>
      </c>
      <c r="I30" s="112">
        <f t="shared" si="0"/>
        <v>0</v>
      </c>
    </row>
    <row r="31" spans="1:9" ht="47.25">
      <c r="A31" s="20" t="s">
        <v>400</v>
      </c>
      <c r="B31" s="100" t="s">
        <v>52</v>
      </c>
      <c r="C31" s="112">
        <v>0</v>
      </c>
      <c r="D31" s="112">
        <v>0</v>
      </c>
      <c r="E31" s="112">
        <v>0</v>
      </c>
      <c r="F31" s="93">
        <v>0</v>
      </c>
      <c r="G31" s="93">
        <v>0</v>
      </c>
      <c r="H31" s="93">
        <v>0</v>
      </c>
      <c r="I31" s="112">
        <f t="shared" si="0"/>
        <v>0</v>
      </c>
    </row>
    <row r="32" spans="1:9" ht="31.5">
      <c r="A32" s="20" t="s">
        <v>53</v>
      </c>
      <c r="B32" s="100" t="s">
        <v>54</v>
      </c>
      <c r="C32" s="112"/>
      <c r="D32" s="112"/>
      <c r="E32" s="112"/>
      <c r="F32" s="70"/>
      <c r="G32" s="70"/>
      <c r="H32" s="70"/>
      <c r="I32" s="112">
        <f t="shared" si="0"/>
        <v>0</v>
      </c>
    </row>
    <row r="33" spans="1:9" ht="47.25">
      <c r="A33" s="20" t="s">
        <v>55</v>
      </c>
      <c r="B33" s="100" t="s">
        <v>407</v>
      </c>
      <c r="C33" s="112">
        <v>4</v>
      </c>
      <c r="D33" s="112">
        <v>4</v>
      </c>
      <c r="E33" s="112">
        <v>36</v>
      </c>
      <c r="F33" s="93">
        <v>0</v>
      </c>
      <c r="G33" s="93">
        <v>0</v>
      </c>
      <c r="H33" s="93">
        <v>0</v>
      </c>
      <c r="I33" s="112">
        <f t="shared" si="0"/>
        <v>36</v>
      </c>
    </row>
    <row r="34" spans="1:9" ht="47.25">
      <c r="A34" s="20" t="s">
        <v>57</v>
      </c>
      <c r="B34" s="100" t="s">
        <v>56</v>
      </c>
      <c r="C34" s="112">
        <v>57</v>
      </c>
      <c r="D34" s="112">
        <v>52</v>
      </c>
      <c r="E34" s="112">
        <v>15</v>
      </c>
      <c r="F34" s="93">
        <v>0</v>
      </c>
      <c r="G34" s="93">
        <v>0</v>
      </c>
      <c r="H34" s="93">
        <v>0</v>
      </c>
      <c r="I34" s="112">
        <f t="shared" si="0"/>
        <v>15</v>
      </c>
    </row>
    <row r="35" spans="1:9" ht="63">
      <c r="A35" s="20" t="s">
        <v>373</v>
      </c>
      <c r="B35" s="100" t="s">
        <v>58</v>
      </c>
      <c r="C35" s="112">
        <v>0</v>
      </c>
      <c r="D35" s="112">
        <v>0</v>
      </c>
      <c r="E35" s="112">
        <v>0</v>
      </c>
      <c r="F35" s="93">
        <v>0</v>
      </c>
      <c r="G35" s="93">
        <v>0</v>
      </c>
      <c r="H35" s="93">
        <v>0</v>
      </c>
      <c r="I35" s="112">
        <f t="shared" si="0"/>
        <v>0</v>
      </c>
    </row>
    <row r="36" spans="1:9" ht="31.5">
      <c r="A36" s="20" t="s">
        <v>59</v>
      </c>
      <c r="B36" s="100" t="s">
        <v>60</v>
      </c>
      <c r="C36" s="112"/>
      <c r="D36" s="112"/>
      <c r="E36" s="112"/>
      <c r="F36" s="70"/>
      <c r="G36" s="70"/>
      <c r="H36" s="70"/>
      <c r="I36" s="112">
        <f t="shared" si="0"/>
        <v>0</v>
      </c>
    </row>
    <row r="37" spans="1:9" ht="78.75">
      <c r="A37" s="20" t="s">
        <v>61</v>
      </c>
      <c r="B37" s="100" t="s">
        <v>62</v>
      </c>
      <c r="C37" s="112">
        <v>0</v>
      </c>
      <c r="D37" s="112">
        <v>0</v>
      </c>
      <c r="E37" s="112">
        <v>0</v>
      </c>
      <c r="F37" s="93">
        <v>0</v>
      </c>
      <c r="G37" s="93">
        <v>0</v>
      </c>
      <c r="H37" s="93">
        <v>0</v>
      </c>
      <c r="I37" s="112">
        <f t="shared" si="0"/>
        <v>0</v>
      </c>
    </row>
    <row r="38" spans="1:9" ht="47.25">
      <c r="A38" s="20" t="s">
        <v>63</v>
      </c>
      <c r="B38" s="100" t="s">
        <v>64</v>
      </c>
      <c r="C38" s="112">
        <v>138</v>
      </c>
      <c r="D38" s="112">
        <v>95</v>
      </c>
      <c r="E38" s="112">
        <v>4</v>
      </c>
      <c r="F38" s="70">
        <v>38</v>
      </c>
      <c r="G38" s="70">
        <v>5</v>
      </c>
      <c r="H38" s="70">
        <v>0</v>
      </c>
      <c r="I38" s="112">
        <f t="shared" si="0"/>
        <v>4</v>
      </c>
    </row>
    <row r="39" spans="1:9" ht="47.25">
      <c r="A39" s="20" t="s">
        <v>65</v>
      </c>
      <c r="B39" s="100" t="s">
        <v>66</v>
      </c>
      <c r="C39" s="112">
        <v>0</v>
      </c>
      <c r="D39" s="112">
        <v>0</v>
      </c>
      <c r="E39" s="112">
        <v>0</v>
      </c>
      <c r="F39" s="93">
        <v>0</v>
      </c>
      <c r="G39" s="93">
        <v>0</v>
      </c>
      <c r="H39" s="93">
        <v>0</v>
      </c>
      <c r="I39" s="112">
        <f t="shared" si="0"/>
        <v>0</v>
      </c>
    </row>
    <row r="40" spans="1:9" ht="47.25">
      <c r="A40" s="20" t="s">
        <v>67</v>
      </c>
      <c r="B40" s="100" t="s">
        <v>68</v>
      </c>
      <c r="C40" s="112">
        <v>0</v>
      </c>
      <c r="D40" s="112">
        <v>0</v>
      </c>
      <c r="E40" s="112">
        <v>0</v>
      </c>
      <c r="F40" s="93">
        <v>0</v>
      </c>
      <c r="G40" s="93">
        <v>0</v>
      </c>
      <c r="H40" s="93">
        <v>0</v>
      </c>
      <c r="I40" s="112">
        <f t="shared" si="0"/>
        <v>0</v>
      </c>
    </row>
    <row r="41" spans="1:9" ht="47.25">
      <c r="A41" s="20" t="s">
        <v>347</v>
      </c>
      <c r="B41" s="100" t="s">
        <v>69</v>
      </c>
      <c r="C41" s="112">
        <v>0</v>
      </c>
      <c r="D41" s="112">
        <v>0</v>
      </c>
      <c r="E41" s="112">
        <v>0</v>
      </c>
      <c r="F41" s="93">
        <v>0</v>
      </c>
      <c r="G41" s="93">
        <v>0</v>
      </c>
      <c r="H41" s="93">
        <v>0</v>
      </c>
      <c r="I41" s="112">
        <f t="shared" si="0"/>
        <v>0</v>
      </c>
    </row>
    <row r="42" spans="1:9" ht="47.25">
      <c r="A42" s="20" t="s">
        <v>348</v>
      </c>
      <c r="B42" s="100" t="s">
        <v>70</v>
      </c>
      <c r="C42" s="112">
        <v>0</v>
      </c>
      <c r="D42" s="112">
        <v>0</v>
      </c>
      <c r="E42" s="112">
        <v>0</v>
      </c>
      <c r="F42" s="93">
        <v>0</v>
      </c>
      <c r="G42" s="93">
        <v>0</v>
      </c>
      <c r="H42" s="93">
        <v>0</v>
      </c>
      <c r="I42" s="112">
        <f t="shared" si="0"/>
        <v>0</v>
      </c>
    </row>
    <row r="43" spans="1:9">
      <c r="A43" s="20" t="s">
        <v>71</v>
      </c>
      <c r="B43" s="100" t="s">
        <v>72</v>
      </c>
      <c r="C43" s="112"/>
      <c r="D43" s="112"/>
      <c r="E43" s="112"/>
      <c r="F43" s="70"/>
      <c r="G43" s="70"/>
      <c r="H43" s="70"/>
      <c r="I43" s="112">
        <f t="shared" si="0"/>
        <v>0</v>
      </c>
    </row>
    <row r="44" spans="1:9" ht="47.25">
      <c r="A44" s="20" t="s">
        <v>73</v>
      </c>
      <c r="B44" s="100" t="s">
        <v>74</v>
      </c>
      <c r="C44" s="112">
        <v>0</v>
      </c>
      <c r="D44" s="112">
        <v>0</v>
      </c>
      <c r="E44" s="112">
        <v>0</v>
      </c>
      <c r="F44" s="70">
        <v>0</v>
      </c>
      <c r="G44" s="70">
        <v>0</v>
      </c>
      <c r="H44" s="70">
        <v>0</v>
      </c>
      <c r="I44" s="112">
        <f t="shared" si="0"/>
        <v>0</v>
      </c>
    </row>
    <row r="45" spans="1:9" ht="47.25">
      <c r="A45" s="20" t="s">
        <v>75</v>
      </c>
      <c r="B45" s="100" t="s">
        <v>76</v>
      </c>
      <c r="C45" s="112">
        <v>0</v>
      </c>
      <c r="D45" s="112">
        <v>0</v>
      </c>
      <c r="E45" s="112">
        <v>0</v>
      </c>
      <c r="F45" s="93">
        <v>0</v>
      </c>
      <c r="G45" s="93">
        <v>0</v>
      </c>
      <c r="H45" s="93">
        <v>0</v>
      </c>
      <c r="I45" s="112">
        <f t="shared" si="0"/>
        <v>0</v>
      </c>
    </row>
    <row r="46" spans="1:9" ht="63">
      <c r="A46" s="20" t="s">
        <v>77</v>
      </c>
      <c r="B46" s="40" t="s">
        <v>416</v>
      </c>
      <c r="C46" s="112">
        <v>13</v>
      </c>
      <c r="D46" s="112">
        <v>13</v>
      </c>
      <c r="E46" s="112">
        <v>0</v>
      </c>
      <c r="F46" s="93">
        <v>0</v>
      </c>
      <c r="G46" s="93">
        <v>0</v>
      </c>
      <c r="H46" s="93">
        <v>0</v>
      </c>
      <c r="I46" s="112">
        <f t="shared" si="0"/>
        <v>0</v>
      </c>
    </row>
    <row r="47" spans="1:9" ht="31.5">
      <c r="A47" s="20" t="s">
        <v>79</v>
      </c>
      <c r="B47" s="100" t="s">
        <v>81</v>
      </c>
      <c r="C47" s="112">
        <v>32</v>
      </c>
      <c r="D47" s="112">
        <v>29</v>
      </c>
      <c r="E47" s="112">
        <v>0</v>
      </c>
      <c r="F47" s="93">
        <v>0</v>
      </c>
      <c r="G47" s="93">
        <v>0</v>
      </c>
      <c r="H47" s="93">
        <v>0</v>
      </c>
      <c r="I47" s="112">
        <f t="shared" si="0"/>
        <v>0</v>
      </c>
    </row>
    <row r="48" spans="1:9" ht="31.5">
      <c r="A48" s="20" t="s">
        <v>80</v>
      </c>
      <c r="B48" s="100" t="s">
        <v>50</v>
      </c>
      <c r="C48" s="112">
        <v>7</v>
      </c>
      <c r="D48" s="112">
        <v>6</v>
      </c>
      <c r="E48" s="112">
        <v>0</v>
      </c>
      <c r="F48" s="70">
        <v>30</v>
      </c>
      <c r="G48" s="70">
        <v>30</v>
      </c>
      <c r="H48" s="70">
        <v>0</v>
      </c>
      <c r="I48" s="112">
        <f t="shared" si="0"/>
        <v>0</v>
      </c>
    </row>
    <row r="49" spans="1:9" ht="47.25">
      <c r="A49" s="20" t="s">
        <v>82</v>
      </c>
      <c r="B49" s="100" t="s">
        <v>83</v>
      </c>
      <c r="C49" s="112">
        <v>0</v>
      </c>
      <c r="D49" s="112">
        <v>0</v>
      </c>
      <c r="E49" s="112">
        <v>0</v>
      </c>
      <c r="F49" s="93">
        <v>0</v>
      </c>
      <c r="G49" s="93">
        <v>0</v>
      </c>
      <c r="H49" s="93">
        <v>0</v>
      </c>
      <c r="I49" s="112">
        <f t="shared" si="0"/>
        <v>0</v>
      </c>
    </row>
    <row r="50" spans="1:9">
      <c r="A50" s="20" t="s">
        <v>84</v>
      </c>
      <c r="B50" s="100" t="s">
        <v>85</v>
      </c>
      <c r="C50" s="112"/>
      <c r="D50" s="112"/>
      <c r="E50" s="112"/>
      <c r="F50" s="70"/>
      <c r="G50" s="70"/>
      <c r="H50" s="70"/>
      <c r="I50" s="112">
        <f t="shared" si="0"/>
        <v>0</v>
      </c>
    </row>
    <row r="51" spans="1:9" ht="31.5">
      <c r="A51" s="20" t="s">
        <v>86</v>
      </c>
      <c r="B51" s="100" t="s">
        <v>87</v>
      </c>
      <c r="C51" s="112">
        <v>64</v>
      </c>
      <c r="D51" s="112">
        <v>57</v>
      </c>
      <c r="E51" s="112">
        <v>9</v>
      </c>
      <c r="F51" s="70">
        <v>1</v>
      </c>
      <c r="G51" s="70">
        <v>1</v>
      </c>
      <c r="H51" s="70">
        <v>0</v>
      </c>
      <c r="I51" s="112">
        <f t="shared" si="0"/>
        <v>9</v>
      </c>
    </row>
    <row r="52" spans="1:9">
      <c r="A52" s="20" t="s">
        <v>88</v>
      </c>
      <c r="B52" s="100" t="s">
        <v>89</v>
      </c>
      <c r="C52" s="112"/>
      <c r="D52" s="112"/>
      <c r="E52" s="112"/>
      <c r="F52" s="70"/>
      <c r="G52" s="70"/>
      <c r="H52" s="70"/>
      <c r="I52" s="112">
        <f t="shared" si="0"/>
        <v>0</v>
      </c>
    </row>
    <row r="53" spans="1:9" ht="47.25">
      <c r="A53" s="20" t="s">
        <v>90</v>
      </c>
      <c r="B53" s="100" t="s">
        <v>91</v>
      </c>
      <c r="C53" s="112">
        <v>128</v>
      </c>
      <c r="D53" s="112">
        <v>110</v>
      </c>
      <c r="E53" s="112">
        <v>1</v>
      </c>
      <c r="F53" s="70">
        <v>0</v>
      </c>
      <c r="G53" s="70">
        <v>0</v>
      </c>
      <c r="H53" s="70">
        <v>0</v>
      </c>
      <c r="I53" s="112">
        <f t="shared" si="0"/>
        <v>1</v>
      </c>
    </row>
    <row r="54" spans="1:9" ht="31.5">
      <c r="A54" s="20" t="s">
        <v>92</v>
      </c>
      <c r="B54" s="100" t="s">
        <v>31</v>
      </c>
      <c r="C54" s="112">
        <v>56</v>
      </c>
      <c r="D54" s="112">
        <v>50</v>
      </c>
      <c r="E54" s="112">
        <v>13</v>
      </c>
      <c r="F54" s="70">
        <v>56</v>
      </c>
      <c r="G54" s="70">
        <v>31</v>
      </c>
      <c r="H54" s="70">
        <v>0</v>
      </c>
      <c r="I54" s="112">
        <f t="shared" si="0"/>
        <v>13</v>
      </c>
    </row>
    <row r="55" spans="1:9">
      <c r="A55" s="20" t="s">
        <v>93</v>
      </c>
      <c r="B55" s="100" t="s">
        <v>94</v>
      </c>
      <c r="C55" s="112"/>
      <c r="D55" s="112"/>
      <c r="E55" s="112"/>
      <c r="F55" s="70"/>
      <c r="G55" s="70"/>
      <c r="H55" s="70"/>
      <c r="I55" s="112">
        <f t="shared" si="0"/>
        <v>0</v>
      </c>
    </row>
    <row r="56" spans="1:9" ht="31.5">
      <c r="A56" s="20" t="s">
        <v>95</v>
      </c>
      <c r="B56" s="100" t="s">
        <v>31</v>
      </c>
      <c r="C56" s="112">
        <v>0</v>
      </c>
      <c r="D56" s="112">
        <v>0</v>
      </c>
      <c r="E56" s="112">
        <v>0</v>
      </c>
      <c r="F56" s="70">
        <v>4</v>
      </c>
      <c r="G56" s="70">
        <v>0</v>
      </c>
      <c r="H56" s="70">
        <v>0</v>
      </c>
      <c r="I56" s="112">
        <f t="shared" si="0"/>
        <v>0</v>
      </c>
    </row>
    <row r="57" spans="1:9" ht="63">
      <c r="A57" s="20" t="s">
        <v>96</v>
      </c>
      <c r="B57" s="100" t="s">
        <v>98</v>
      </c>
      <c r="C57" s="112">
        <v>163</v>
      </c>
      <c r="D57" s="112">
        <v>118</v>
      </c>
      <c r="E57" s="112">
        <v>213</v>
      </c>
      <c r="F57" s="93">
        <v>0</v>
      </c>
      <c r="G57" s="93">
        <v>0</v>
      </c>
      <c r="H57" s="93">
        <v>0</v>
      </c>
      <c r="I57" s="112">
        <f t="shared" si="0"/>
        <v>213</v>
      </c>
    </row>
    <row r="58" spans="1:9" ht="31.5">
      <c r="A58" s="20" t="s">
        <v>97</v>
      </c>
      <c r="B58" s="100" t="s">
        <v>101</v>
      </c>
      <c r="C58" s="112">
        <v>0</v>
      </c>
      <c r="D58" s="112">
        <v>0</v>
      </c>
      <c r="E58" s="112">
        <v>0</v>
      </c>
      <c r="F58" s="93">
        <v>0</v>
      </c>
      <c r="G58" s="93">
        <v>0</v>
      </c>
      <c r="H58" s="93">
        <v>0</v>
      </c>
      <c r="I58" s="112">
        <f t="shared" si="0"/>
        <v>0</v>
      </c>
    </row>
    <row r="59" spans="1:9" ht="31.5">
      <c r="A59" s="20" t="s">
        <v>99</v>
      </c>
      <c r="B59" s="100" t="s">
        <v>102</v>
      </c>
      <c r="C59" s="112">
        <v>30</v>
      </c>
      <c r="D59" s="112">
        <v>23</v>
      </c>
      <c r="E59" s="112">
        <v>10</v>
      </c>
      <c r="F59" s="93">
        <v>0</v>
      </c>
      <c r="G59" s="93">
        <v>0</v>
      </c>
      <c r="H59" s="93">
        <v>0</v>
      </c>
      <c r="I59" s="112">
        <f t="shared" si="0"/>
        <v>10</v>
      </c>
    </row>
    <row r="60" spans="1:9" ht="31.5">
      <c r="A60" s="20" t="s">
        <v>103</v>
      </c>
      <c r="B60" s="100" t="s">
        <v>104</v>
      </c>
      <c r="C60" s="112"/>
      <c r="D60" s="112"/>
      <c r="E60" s="112"/>
      <c r="F60" s="70"/>
      <c r="G60" s="70"/>
      <c r="H60" s="70"/>
      <c r="I60" s="112">
        <f t="shared" si="0"/>
        <v>0</v>
      </c>
    </row>
    <row r="61" spans="1:9" ht="47.25">
      <c r="A61" s="20" t="s">
        <v>105</v>
      </c>
      <c r="B61" s="100" t="s">
        <v>106</v>
      </c>
      <c r="C61" s="112">
        <v>56</v>
      </c>
      <c r="D61" s="112">
        <v>56</v>
      </c>
      <c r="E61" s="112">
        <v>60</v>
      </c>
      <c r="F61" s="70">
        <v>4</v>
      </c>
      <c r="G61" s="70">
        <v>4</v>
      </c>
      <c r="H61" s="70">
        <v>2</v>
      </c>
      <c r="I61" s="112">
        <f t="shared" si="0"/>
        <v>62</v>
      </c>
    </row>
    <row r="62" spans="1:9" ht="47.25">
      <c r="A62" s="20" t="s">
        <v>107</v>
      </c>
      <c r="B62" s="100" t="s">
        <v>108</v>
      </c>
      <c r="C62" s="112">
        <v>0</v>
      </c>
      <c r="D62" s="112">
        <v>0</v>
      </c>
      <c r="E62" s="112">
        <v>0</v>
      </c>
      <c r="F62" s="93">
        <v>0</v>
      </c>
      <c r="G62" s="93">
        <v>0</v>
      </c>
      <c r="H62" s="93">
        <v>0</v>
      </c>
      <c r="I62" s="112">
        <f t="shared" si="0"/>
        <v>0</v>
      </c>
    </row>
    <row r="63" spans="1:9" ht="31.5">
      <c r="A63" s="20" t="s">
        <v>109</v>
      </c>
      <c r="B63" s="100" t="s">
        <v>110</v>
      </c>
      <c r="C63" s="112"/>
      <c r="D63" s="112"/>
      <c r="E63" s="112"/>
      <c r="F63" s="93">
        <v>0</v>
      </c>
      <c r="G63" s="93">
        <v>0</v>
      </c>
      <c r="H63" s="93">
        <v>0</v>
      </c>
      <c r="I63" s="112">
        <f t="shared" si="0"/>
        <v>0</v>
      </c>
    </row>
    <row r="64" spans="1:9" ht="31.5">
      <c r="A64" s="20" t="s">
        <v>111</v>
      </c>
      <c r="B64" s="100" t="s">
        <v>50</v>
      </c>
      <c r="C64" s="112">
        <v>1</v>
      </c>
      <c r="D64" s="112">
        <v>1</v>
      </c>
      <c r="E64" s="112">
        <v>0</v>
      </c>
      <c r="F64" s="70">
        <v>126</v>
      </c>
      <c r="G64" s="70">
        <v>126</v>
      </c>
      <c r="H64" s="70">
        <v>0</v>
      </c>
      <c r="I64" s="112">
        <f t="shared" si="0"/>
        <v>0</v>
      </c>
    </row>
    <row r="65" spans="1:9" ht="47.25">
      <c r="A65" s="20" t="s">
        <v>112</v>
      </c>
      <c r="B65" s="109" t="s">
        <v>414</v>
      </c>
      <c r="C65" s="112">
        <v>0</v>
      </c>
      <c r="D65" s="112">
        <v>0</v>
      </c>
      <c r="E65" s="112">
        <v>0</v>
      </c>
      <c r="F65" s="93">
        <v>0</v>
      </c>
      <c r="G65" s="93">
        <v>0</v>
      </c>
      <c r="H65" s="93">
        <v>0</v>
      </c>
      <c r="I65" s="112">
        <f t="shared" si="0"/>
        <v>0</v>
      </c>
    </row>
    <row r="66" spans="1:9" ht="47.25">
      <c r="A66" s="20" t="s">
        <v>113</v>
      </c>
      <c r="B66" s="109" t="s">
        <v>415</v>
      </c>
      <c r="C66" s="112">
        <v>0</v>
      </c>
      <c r="D66" s="112">
        <v>0</v>
      </c>
      <c r="E66" s="112">
        <v>0</v>
      </c>
      <c r="F66" s="93">
        <v>0</v>
      </c>
      <c r="G66" s="93">
        <v>0</v>
      </c>
      <c r="H66" s="93">
        <v>0</v>
      </c>
      <c r="I66" s="112">
        <f t="shared" si="0"/>
        <v>0</v>
      </c>
    </row>
    <row r="67" spans="1:9" ht="31.5">
      <c r="A67" s="20" t="s">
        <v>115</v>
      </c>
      <c r="B67" s="109" t="s">
        <v>114</v>
      </c>
      <c r="C67" s="112">
        <v>28</v>
      </c>
      <c r="D67" s="112">
        <v>4</v>
      </c>
      <c r="E67" s="112">
        <v>0</v>
      </c>
      <c r="F67" s="93">
        <v>0</v>
      </c>
      <c r="G67" s="93">
        <v>0</v>
      </c>
      <c r="H67" s="93">
        <v>0</v>
      </c>
      <c r="I67" s="112">
        <f t="shared" si="0"/>
        <v>0</v>
      </c>
    </row>
    <row r="68" spans="1:9" ht="47.25">
      <c r="A68" s="20" t="s">
        <v>116</v>
      </c>
      <c r="B68" s="109" t="s">
        <v>412</v>
      </c>
      <c r="C68" s="112">
        <v>0</v>
      </c>
      <c r="D68" s="112">
        <v>0</v>
      </c>
      <c r="E68" s="112">
        <v>0</v>
      </c>
      <c r="F68" s="93">
        <v>0</v>
      </c>
      <c r="G68" s="93">
        <v>0</v>
      </c>
      <c r="H68" s="93">
        <v>0</v>
      </c>
      <c r="I68" s="112">
        <f t="shared" si="0"/>
        <v>0</v>
      </c>
    </row>
    <row r="69" spans="1:9" ht="47.25">
      <c r="A69" s="20" t="s">
        <v>385</v>
      </c>
      <c r="B69" s="109" t="s">
        <v>413</v>
      </c>
      <c r="C69" s="112">
        <v>0</v>
      </c>
      <c r="D69" s="112">
        <v>0</v>
      </c>
      <c r="E69" s="112">
        <v>0</v>
      </c>
      <c r="F69" s="93">
        <v>0</v>
      </c>
      <c r="G69" s="93">
        <v>0</v>
      </c>
      <c r="H69" s="93">
        <v>0</v>
      </c>
      <c r="I69" s="112">
        <f t="shared" si="0"/>
        <v>0</v>
      </c>
    </row>
    <row r="70" spans="1:9" ht="47.25">
      <c r="A70" s="20" t="s">
        <v>386</v>
      </c>
      <c r="B70" s="100" t="s">
        <v>117</v>
      </c>
      <c r="C70" s="112">
        <v>0</v>
      </c>
      <c r="D70" s="112">
        <v>0</v>
      </c>
      <c r="E70" s="112">
        <v>0</v>
      </c>
      <c r="F70" s="93">
        <v>0</v>
      </c>
      <c r="G70" s="93">
        <v>0</v>
      </c>
      <c r="H70" s="93">
        <v>0</v>
      </c>
      <c r="I70" s="112">
        <f t="shared" si="0"/>
        <v>0</v>
      </c>
    </row>
    <row r="71" spans="1:9">
      <c r="A71" s="20" t="s">
        <v>118</v>
      </c>
      <c r="B71" s="100" t="s">
        <v>119</v>
      </c>
      <c r="C71" s="112"/>
      <c r="D71" s="112"/>
      <c r="E71" s="112"/>
      <c r="F71" s="70"/>
      <c r="G71" s="70"/>
      <c r="H71" s="70"/>
      <c r="I71" s="112">
        <f t="shared" si="0"/>
        <v>0</v>
      </c>
    </row>
    <row r="72" spans="1:9" ht="78.75">
      <c r="A72" s="20" t="s">
        <v>120</v>
      </c>
      <c r="B72" s="100" t="s">
        <v>122</v>
      </c>
      <c r="C72" s="112">
        <v>214</v>
      </c>
      <c r="D72" s="112">
        <v>195</v>
      </c>
      <c r="E72" s="112">
        <v>312</v>
      </c>
      <c r="F72" s="93">
        <v>0</v>
      </c>
      <c r="G72" s="93">
        <v>0</v>
      </c>
      <c r="H72" s="93">
        <v>0</v>
      </c>
      <c r="I72" s="112">
        <f t="shared" si="0"/>
        <v>312</v>
      </c>
    </row>
    <row r="73" spans="1:9" ht="47.25">
      <c r="A73" s="20" t="s">
        <v>121</v>
      </c>
      <c r="B73" s="100" t="s">
        <v>123</v>
      </c>
      <c r="C73" s="112">
        <v>0</v>
      </c>
      <c r="D73" s="112">
        <v>0</v>
      </c>
      <c r="E73" s="112">
        <v>0</v>
      </c>
      <c r="F73" s="93">
        <v>0</v>
      </c>
      <c r="G73" s="93">
        <v>0</v>
      </c>
      <c r="H73" s="93">
        <v>0</v>
      </c>
      <c r="I73" s="112">
        <f t="shared" si="0"/>
        <v>0</v>
      </c>
    </row>
    <row r="74" spans="1:9">
      <c r="A74" s="20" t="s">
        <v>124</v>
      </c>
      <c r="B74" s="100" t="s">
        <v>125</v>
      </c>
      <c r="C74" s="112"/>
      <c r="D74" s="112"/>
      <c r="E74" s="112"/>
      <c r="F74" s="70"/>
      <c r="G74" s="70"/>
      <c r="H74" s="70"/>
      <c r="I74" s="112">
        <f t="shared" si="0"/>
        <v>0</v>
      </c>
    </row>
    <row r="75" spans="1:9" ht="78.75">
      <c r="A75" s="20" t="s">
        <v>126</v>
      </c>
      <c r="B75" s="100" t="s">
        <v>127</v>
      </c>
      <c r="C75" s="112">
        <v>306</v>
      </c>
      <c r="D75" s="112">
        <v>224</v>
      </c>
      <c r="E75" s="112">
        <v>257</v>
      </c>
      <c r="F75" s="93">
        <v>0</v>
      </c>
      <c r="G75" s="93">
        <v>0</v>
      </c>
      <c r="H75" s="93">
        <v>0</v>
      </c>
      <c r="I75" s="112">
        <f t="shared" si="0"/>
        <v>257</v>
      </c>
    </row>
    <row r="76" spans="1:9" ht="31.5">
      <c r="A76" s="20" t="s">
        <v>128</v>
      </c>
      <c r="B76" s="100" t="s">
        <v>129</v>
      </c>
      <c r="C76" s="112">
        <v>0</v>
      </c>
      <c r="D76" s="112">
        <v>0</v>
      </c>
      <c r="E76" s="112">
        <v>0</v>
      </c>
      <c r="F76" s="93">
        <v>0</v>
      </c>
      <c r="G76" s="93">
        <v>0</v>
      </c>
      <c r="H76" s="93">
        <v>0</v>
      </c>
      <c r="I76" s="112">
        <f t="shared" si="0"/>
        <v>0</v>
      </c>
    </row>
    <row r="77" spans="1:9" ht="31.5">
      <c r="A77" s="20" t="s">
        <v>130</v>
      </c>
      <c r="B77" s="100" t="s">
        <v>50</v>
      </c>
      <c r="C77" s="112">
        <v>137</v>
      </c>
      <c r="D77" s="112">
        <v>91</v>
      </c>
      <c r="E77" s="112">
        <v>126</v>
      </c>
      <c r="F77" s="70">
        <v>43</v>
      </c>
      <c r="G77" s="70">
        <v>43</v>
      </c>
      <c r="H77" s="70">
        <v>0</v>
      </c>
      <c r="I77" s="112">
        <f t="shared" si="0"/>
        <v>126</v>
      </c>
    </row>
    <row r="78" spans="1:9" ht="47.25">
      <c r="A78" s="20" t="s">
        <v>131</v>
      </c>
      <c r="B78" s="100" t="s">
        <v>132</v>
      </c>
      <c r="C78" s="112">
        <v>0</v>
      </c>
      <c r="D78" s="112">
        <v>0</v>
      </c>
      <c r="E78" s="112">
        <v>0</v>
      </c>
      <c r="F78" s="93">
        <v>0</v>
      </c>
      <c r="G78" s="93">
        <v>0</v>
      </c>
      <c r="H78" s="93">
        <v>0</v>
      </c>
      <c r="I78" s="112">
        <f t="shared" si="0"/>
        <v>0</v>
      </c>
    </row>
    <row r="79" spans="1:9">
      <c r="A79" s="20" t="s">
        <v>133</v>
      </c>
      <c r="B79" s="100" t="s">
        <v>134</v>
      </c>
      <c r="C79" s="112"/>
      <c r="D79" s="112"/>
      <c r="E79" s="112"/>
      <c r="F79" s="70"/>
      <c r="G79" s="70"/>
      <c r="H79" s="70"/>
      <c r="I79" s="112">
        <f t="shared" si="0"/>
        <v>0</v>
      </c>
    </row>
    <row r="80" spans="1:9" ht="63">
      <c r="A80" s="20" t="s">
        <v>135</v>
      </c>
      <c r="B80" s="100" t="s">
        <v>136</v>
      </c>
      <c r="C80" s="112">
        <v>160</v>
      </c>
      <c r="D80" s="112">
        <v>60</v>
      </c>
      <c r="E80" s="112">
        <v>100</v>
      </c>
      <c r="F80" s="70">
        <v>0</v>
      </c>
      <c r="G80" s="70">
        <v>0</v>
      </c>
      <c r="H80" s="70">
        <v>0</v>
      </c>
      <c r="I80" s="112">
        <f t="shared" si="0"/>
        <v>100</v>
      </c>
    </row>
    <row r="81" spans="1:9" ht="47.25">
      <c r="A81" s="20" t="s">
        <v>137</v>
      </c>
      <c r="B81" s="100" t="s">
        <v>138</v>
      </c>
      <c r="C81" s="112">
        <v>65</v>
      </c>
      <c r="D81" s="112">
        <v>60</v>
      </c>
      <c r="E81" s="112">
        <v>63</v>
      </c>
      <c r="F81" s="93">
        <v>0</v>
      </c>
      <c r="G81" s="93">
        <v>0</v>
      </c>
      <c r="H81" s="93">
        <v>0</v>
      </c>
      <c r="I81" s="112">
        <f t="shared" si="0"/>
        <v>63</v>
      </c>
    </row>
    <row r="82" spans="1:9">
      <c r="A82" s="20" t="s">
        <v>139</v>
      </c>
      <c r="B82" s="100" t="s">
        <v>140</v>
      </c>
      <c r="C82" s="112"/>
      <c r="D82" s="112"/>
      <c r="E82" s="112"/>
      <c r="F82" s="70"/>
      <c r="G82" s="70"/>
      <c r="H82" s="70"/>
      <c r="I82" s="112">
        <f t="shared" si="0"/>
        <v>0</v>
      </c>
    </row>
    <row r="83" spans="1:9" ht="31.5">
      <c r="A83" s="20" t="s">
        <v>141</v>
      </c>
      <c r="B83" s="100" t="s">
        <v>31</v>
      </c>
      <c r="C83" s="112">
        <v>41</v>
      </c>
      <c r="D83" s="112">
        <v>27</v>
      </c>
      <c r="E83" s="112">
        <v>9</v>
      </c>
      <c r="F83" s="70">
        <v>76</v>
      </c>
      <c r="G83" s="70">
        <v>47</v>
      </c>
      <c r="H83" s="70">
        <v>0</v>
      </c>
      <c r="I83" s="112">
        <f t="shared" ref="I83:I146" si="1">H83+E83</f>
        <v>9</v>
      </c>
    </row>
    <row r="84" spans="1:9">
      <c r="A84" s="20" t="s">
        <v>142</v>
      </c>
      <c r="B84" s="100" t="s">
        <v>143</v>
      </c>
      <c r="C84" s="112"/>
      <c r="D84" s="112"/>
      <c r="E84" s="112"/>
      <c r="F84" s="70"/>
      <c r="G84" s="70"/>
      <c r="H84" s="70"/>
      <c r="I84" s="112">
        <f t="shared" si="1"/>
        <v>0</v>
      </c>
    </row>
    <row r="85" spans="1:9" ht="63">
      <c r="A85" s="20" t="s">
        <v>144</v>
      </c>
      <c r="B85" s="100" t="s">
        <v>145</v>
      </c>
      <c r="C85" s="112">
        <v>0</v>
      </c>
      <c r="D85" s="112">
        <v>0</v>
      </c>
      <c r="E85" s="112">
        <v>0</v>
      </c>
      <c r="F85" s="93">
        <v>0</v>
      </c>
      <c r="G85" s="93">
        <v>0</v>
      </c>
      <c r="H85" s="93">
        <v>0</v>
      </c>
      <c r="I85" s="112">
        <f t="shared" si="1"/>
        <v>0</v>
      </c>
    </row>
    <row r="86" spans="1:9" ht="47.25">
      <c r="A86" s="20" t="s">
        <v>146</v>
      </c>
      <c r="B86" s="100" t="s">
        <v>147</v>
      </c>
      <c r="C86" s="112">
        <v>22</v>
      </c>
      <c r="D86" s="112">
        <v>20</v>
      </c>
      <c r="E86" s="112">
        <v>0</v>
      </c>
      <c r="F86" s="70">
        <v>9</v>
      </c>
      <c r="G86" s="70">
        <v>5</v>
      </c>
      <c r="H86" s="70">
        <v>0</v>
      </c>
      <c r="I86" s="112">
        <f t="shared" si="1"/>
        <v>0</v>
      </c>
    </row>
    <row r="87" spans="1:9" ht="47.25">
      <c r="A87" s="20" t="s">
        <v>148</v>
      </c>
      <c r="B87" s="100" t="s">
        <v>149</v>
      </c>
      <c r="C87" s="112">
        <v>27</v>
      </c>
      <c r="D87" s="112">
        <v>26</v>
      </c>
      <c r="E87" s="112">
        <v>25</v>
      </c>
      <c r="F87" s="93">
        <v>0</v>
      </c>
      <c r="G87" s="93">
        <v>0</v>
      </c>
      <c r="H87" s="93">
        <v>0</v>
      </c>
      <c r="I87" s="112">
        <f t="shared" si="1"/>
        <v>25</v>
      </c>
    </row>
    <row r="88" spans="1:9" ht="31.5">
      <c r="A88" s="20" t="s">
        <v>150</v>
      </c>
      <c r="B88" s="100" t="s">
        <v>151</v>
      </c>
      <c r="C88" s="112">
        <v>9</v>
      </c>
      <c r="D88" s="112">
        <v>9</v>
      </c>
      <c r="E88" s="112">
        <v>6</v>
      </c>
      <c r="F88" s="93">
        <v>0</v>
      </c>
      <c r="G88" s="93">
        <v>0</v>
      </c>
      <c r="H88" s="93">
        <v>0</v>
      </c>
      <c r="I88" s="112">
        <f t="shared" si="1"/>
        <v>6</v>
      </c>
    </row>
    <row r="89" spans="1:9" ht="47.25">
      <c r="A89" s="20" t="s">
        <v>152</v>
      </c>
      <c r="B89" s="100" t="s">
        <v>153</v>
      </c>
      <c r="C89" s="112">
        <v>0</v>
      </c>
      <c r="D89" s="112">
        <v>0</v>
      </c>
      <c r="E89" s="112">
        <v>0</v>
      </c>
      <c r="F89" s="93">
        <v>0</v>
      </c>
      <c r="G89" s="93">
        <v>0</v>
      </c>
      <c r="H89" s="93">
        <v>0</v>
      </c>
      <c r="I89" s="112">
        <f t="shared" si="1"/>
        <v>0</v>
      </c>
    </row>
    <row r="90" spans="1:9">
      <c r="A90" s="20" t="s">
        <v>154</v>
      </c>
      <c r="B90" s="100" t="s">
        <v>155</v>
      </c>
      <c r="C90" s="112"/>
      <c r="D90" s="112"/>
      <c r="E90" s="112"/>
      <c r="F90" s="70"/>
      <c r="G90" s="70"/>
      <c r="H90" s="70"/>
      <c r="I90" s="112">
        <f t="shared" si="1"/>
        <v>0</v>
      </c>
    </row>
    <row r="91" spans="1:9" ht="78.75">
      <c r="A91" s="20" t="s">
        <v>156</v>
      </c>
      <c r="B91" s="100" t="s">
        <v>370</v>
      </c>
      <c r="C91" s="112">
        <v>196</v>
      </c>
      <c r="D91" s="112">
        <v>196</v>
      </c>
      <c r="E91" s="112">
        <v>857</v>
      </c>
      <c r="F91" s="93">
        <v>0</v>
      </c>
      <c r="G91" s="93">
        <v>0</v>
      </c>
      <c r="H91" s="93">
        <v>0</v>
      </c>
      <c r="I91" s="112">
        <f t="shared" si="1"/>
        <v>857</v>
      </c>
    </row>
    <row r="92" spans="1:9" ht="31.5">
      <c r="A92" s="20" t="s">
        <v>157</v>
      </c>
      <c r="B92" s="100" t="s">
        <v>158</v>
      </c>
      <c r="C92" s="112">
        <v>265</v>
      </c>
      <c r="D92" s="112">
        <v>217</v>
      </c>
      <c r="E92" s="112">
        <v>48</v>
      </c>
      <c r="F92" s="93">
        <v>0</v>
      </c>
      <c r="G92" s="93">
        <v>0</v>
      </c>
      <c r="H92" s="93">
        <v>0</v>
      </c>
      <c r="I92" s="112">
        <f t="shared" si="1"/>
        <v>48</v>
      </c>
    </row>
    <row r="93" spans="1:9" ht="31.5">
      <c r="A93" s="20" t="s">
        <v>159</v>
      </c>
      <c r="B93" s="100" t="s">
        <v>160</v>
      </c>
      <c r="C93" s="112"/>
      <c r="D93" s="112"/>
      <c r="E93" s="112"/>
      <c r="F93" s="70"/>
      <c r="G93" s="70"/>
      <c r="H93" s="70"/>
      <c r="I93" s="112">
        <f t="shared" si="1"/>
        <v>0</v>
      </c>
    </row>
    <row r="94" spans="1:9" ht="78.75">
      <c r="A94" s="20" t="s">
        <v>161</v>
      </c>
      <c r="B94" s="100" t="s">
        <v>162</v>
      </c>
      <c r="C94" s="112">
        <v>17</v>
      </c>
      <c r="D94" s="112">
        <v>15</v>
      </c>
      <c r="E94" s="112">
        <v>4</v>
      </c>
      <c r="F94" s="93">
        <v>0</v>
      </c>
      <c r="G94" s="93">
        <v>0</v>
      </c>
      <c r="H94" s="93">
        <v>0</v>
      </c>
      <c r="I94" s="112">
        <f t="shared" si="1"/>
        <v>4</v>
      </c>
    </row>
    <row r="95" spans="1:9" ht="63">
      <c r="A95" s="20" t="s">
        <v>163</v>
      </c>
      <c r="B95" s="100" t="s">
        <v>165</v>
      </c>
      <c r="C95" s="112">
        <v>0</v>
      </c>
      <c r="D95" s="112">
        <v>0</v>
      </c>
      <c r="E95" s="112">
        <v>0</v>
      </c>
      <c r="F95" s="93">
        <v>0</v>
      </c>
      <c r="G95" s="93">
        <v>0</v>
      </c>
      <c r="H95" s="93">
        <v>0</v>
      </c>
      <c r="I95" s="112">
        <f t="shared" si="1"/>
        <v>0</v>
      </c>
    </row>
    <row r="96" spans="1:9">
      <c r="A96" s="20" t="s">
        <v>166</v>
      </c>
      <c r="B96" s="100" t="s">
        <v>167</v>
      </c>
      <c r="C96" s="112"/>
      <c r="D96" s="112"/>
      <c r="E96" s="112"/>
      <c r="F96" s="70"/>
      <c r="G96" s="70"/>
      <c r="H96" s="70"/>
      <c r="I96" s="112">
        <f t="shared" si="1"/>
        <v>0</v>
      </c>
    </row>
    <row r="97" spans="1:9" ht="63">
      <c r="A97" s="20" t="s">
        <v>168</v>
      </c>
      <c r="B97" s="100" t="s">
        <v>169</v>
      </c>
      <c r="C97" s="112">
        <v>0</v>
      </c>
      <c r="D97" s="112">
        <v>0</v>
      </c>
      <c r="E97" s="112">
        <v>0</v>
      </c>
      <c r="F97" s="93">
        <v>0</v>
      </c>
      <c r="G97" s="93">
        <v>0</v>
      </c>
      <c r="H97" s="93">
        <v>0</v>
      </c>
      <c r="I97" s="112">
        <f t="shared" si="1"/>
        <v>0</v>
      </c>
    </row>
    <row r="98" spans="1:9" ht="31.5">
      <c r="A98" s="20" t="s">
        <v>170</v>
      </c>
      <c r="B98" s="100" t="s">
        <v>381</v>
      </c>
      <c r="C98" s="112">
        <v>0</v>
      </c>
      <c r="D98" s="112">
        <v>0</v>
      </c>
      <c r="E98" s="112">
        <v>0</v>
      </c>
      <c r="F98" s="93">
        <v>0</v>
      </c>
      <c r="G98" s="93">
        <v>0</v>
      </c>
      <c r="H98" s="93">
        <v>0</v>
      </c>
      <c r="I98" s="112">
        <f t="shared" si="1"/>
        <v>0</v>
      </c>
    </row>
    <row r="99" spans="1:9" ht="31.5">
      <c r="A99" s="20" t="s">
        <v>171</v>
      </c>
      <c r="B99" s="40" t="s">
        <v>380</v>
      </c>
      <c r="C99" s="112">
        <v>0</v>
      </c>
      <c r="D99" s="112">
        <v>0</v>
      </c>
      <c r="E99" s="112">
        <v>0</v>
      </c>
      <c r="F99" s="93">
        <v>0</v>
      </c>
      <c r="G99" s="93">
        <v>0</v>
      </c>
      <c r="H99" s="93">
        <v>0</v>
      </c>
      <c r="I99" s="112">
        <f t="shared" si="1"/>
        <v>0</v>
      </c>
    </row>
    <row r="100" spans="1:9" ht="63">
      <c r="A100" s="20" t="s">
        <v>173</v>
      </c>
      <c r="B100" s="100" t="s">
        <v>172</v>
      </c>
      <c r="C100" s="112">
        <v>40</v>
      </c>
      <c r="D100" s="112">
        <v>40</v>
      </c>
      <c r="E100" s="112">
        <v>13</v>
      </c>
      <c r="F100" s="93">
        <v>0</v>
      </c>
      <c r="G100" s="93">
        <v>0</v>
      </c>
      <c r="H100" s="93">
        <v>0</v>
      </c>
      <c r="I100" s="112">
        <f t="shared" si="1"/>
        <v>13</v>
      </c>
    </row>
    <row r="101" spans="1:9" ht="31.5">
      <c r="A101" s="20" t="s">
        <v>175</v>
      </c>
      <c r="B101" s="100" t="s">
        <v>174</v>
      </c>
      <c r="C101" s="112">
        <v>4</v>
      </c>
      <c r="D101" s="112">
        <v>3</v>
      </c>
      <c r="E101" s="112">
        <v>0</v>
      </c>
      <c r="F101" s="93">
        <v>0</v>
      </c>
      <c r="G101" s="93">
        <v>0</v>
      </c>
      <c r="H101" s="93">
        <v>0</v>
      </c>
      <c r="I101" s="112">
        <f t="shared" si="1"/>
        <v>0</v>
      </c>
    </row>
    <row r="102" spans="1:9" ht="31.5">
      <c r="A102" s="20" t="s">
        <v>176</v>
      </c>
      <c r="B102" s="100" t="s">
        <v>371</v>
      </c>
      <c r="C102" s="112">
        <v>2</v>
      </c>
      <c r="D102" s="112">
        <v>2</v>
      </c>
      <c r="E102" s="112">
        <v>0</v>
      </c>
      <c r="F102" s="93">
        <v>0</v>
      </c>
      <c r="G102" s="93">
        <v>0</v>
      </c>
      <c r="H102" s="93">
        <v>0</v>
      </c>
      <c r="I102" s="112">
        <f t="shared" si="1"/>
        <v>0</v>
      </c>
    </row>
    <row r="103" spans="1:9" ht="47.25">
      <c r="A103" s="20" t="s">
        <v>379</v>
      </c>
      <c r="B103" s="100" t="s">
        <v>177</v>
      </c>
      <c r="C103" s="112">
        <v>0</v>
      </c>
      <c r="D103" s="112">
        <v>0</v>
      </c>
      <c r="E103" s="112">
        <v>0</v>
      </c>
      <c r="F103" s="93">
        <v>0</v>
      </c>
      <c r="G103" s="93">
        <v>0</v>
      </c>
      <c r="H103" s="93">
        <v>0</v>
      </c>
      <c r="I103" s="112">
        <f t="shared" si="1"/>
        <v>0</v>
      </c>
    </row>
    <row r="104" spans="1:9">
      <c r="A104" s="20" t="s">
        <v>178</v>
      </c>
      <c r="B104" s="100" t="s">
        <v>179</v>
      </c>
      <c r="C104" s="112"/>
      <c r="D104" s="112"/>
      <c r="E104" s="112"/>
      <c r="F104" s="70"/>
      <c r="G104" s="70"/>
      <c r="H104" s="70"/>
      <c r="I104" s="112">
        <f t="shared" si="1"/>
        <v>0</v>
      </c>
    </row>
    <row r="105" spans="1:9" ht="31.5">
      <c r="A105" s="20" t="s">
        <v>180</v>
      </c>
      <c r="B105" s="100" t="s">
        <v>181</v>
      </c>
      <c r="C105" s="112">
        <v>0</v>
      </c>
      <c r="D105" s="112">
        <v>0</v>
      </c>
      <c r="E105" s="112">
        <v>0</v>
      </c>
      <c r="F105" s="93">
        <v>0</v>
      </c>
      <c r="G105" s="93">
        <v>0</v>
      </c>
      <c r="H105" s="93">
        <v>0</v>
      </c>
      <c r="I105" s="112">
        <f t="shared" si="1"/>
        <v>0</v>
      </c>
    </row>
    <row r="106" spans="1:9" ht="31.5">
      <c r="A106" s="20" t="s">
        <v>182</v>
      </c>
      <c r="B106" s="100" t="s">
        <v>31</v>
      </c>
      <c r="C106" s="112">
        <v>16</v>
      </c>
      <c r="D106" s="112">
        <v>11</v>
      </c>
      <c r="E106" s="112">
        <v>1</v>
      </c>
      <c r="F106" s="70">
        <v>16</v>
      </c>
      <c r="G106" s="70">
        <v>13</v>
      </c>
      <c r="H106" s="70">
        <v>0</v>
      </c>
      <c r="I106" s="112">
        <f t="shared" si="1"/>
        <v>1</v>
      </c>
    </row>
    <row r="107" spans="1:9" ht="63">
      <c r="A107" s="20" t="s">
        <v>183</v>
      </c>
      <c r="B107" s="100" t="s">
        <v>184</v>
      </c>
      <c r="C107" s="112">
        <v>54</v>
      </c>
      <c r="D107" s="112">
        <v>54</v>
      </c>
      <c r="E107" s="112">
        <v>36</v>
      </c>
      <c r="F107" s="93">
        <v>0</v>
      </c>
      <c r="G107" s="93">
        <v>0</v>
      </c>
      <c r="H107" s="93">
        <v>0</v>
      </c>
      <c r="I107" s="112">
        <f t="shared" si="1"/>
        <v>36</v>
      </c>
    </row>
    <row r="108" spans="1:9" ht="47.25">
      <c r="A108" s="20" t="s">
        <v>185</v>
      </c>
      <c r="B108" s="100" t="s">
        <v>186</v>
      </c>
      <c r="C108" s="112">
        <v>0</v>
      </c>
      <c r="D108" s="112">
        <v>0</v>
      </c>
      <c r="E108" s="112">
        <v>0</v>
      </c>
      <c r="F108" s="93">
        <v>0</v>
      </c>
      <c r="G108" s="93">
        <v>0</v>
      </c>
      <c r="H108" s="93">
        <v>0</v>
      </c>
      <c r="I108" s="112">
        <f t="shared" si="1"/>
        <v>0</v>
      </c>
    </row>
    <row r="109" spans="1:9">
      <c r="A109" s="20" t="s">
        <v>188</v>
      </c>
      <c r="B109" s="100" t="s">
        <v>189</v>
      </c>
      <c r="C109" s="112"/>
      <c r="D109" s="112"/>
      <c r="E109" s="112"/>
      <c r="F109" s="70"/>
      <c r="G109" s="70"/>
      <c r="H109" s="70"/>
      <c r="I109" s="112">
        <f t="shared" si="1"/>
        <v>0</v>
      </c>
    </row>
    <row r="110" spans="1:9" ht="63">
      <c r="A110" s="20" t="s">
        <v>190</v>
      </c>
      <c r="B110" s="100" t="s">
        <v>191</v>
      </c>
      <c r="C110" s="112">
        <v>0</v>
      </c>
      <c r="D110" s="112">
        <v>0</v>
      </c>
      <c r="E110" s="112">
        <v>0</v>
      </c>
      <c r="F110" s="93">
        <v>0</v>
      </c>
      <c r="G110" s="93">
        <v>0</v>
      </c>
      <c r="H110" s="93">
        <v>0</v>
      </c>
      <c r="I110" s="112">
        <f t="shared" si="1"/>
        <v>0</v>
      </c>
    </row>
    <row r="111" spans="1:9" ht="31.5">
      <c r="A111" s="20" t="s">
        <v>192</v>
      </c>
      <c r="B111" s="100" t="s">
        <v>31</v>
      </c>
      <c r="C111" s="112">
        <v>31</v>
      </c>
      <c r="D111" s="112">
        <v>29</v>
      </c>
      <c r="E111" s="112">
        <v>11</v>
      </c>
      <c r="F111" s="70">
        <v>43</v>
      </c>
      <c r="G111" s="70">
        <v>40</v>
      </c>
      <c r="H111" s="70">
        <v>0</v>
      </c>
      <c r="I111" s="112">
        <f t="shared" si="1"/>
        <v>11</v>
      </c>
    </row>
    <row r="112" spans="1:9" ht="47.25">
      <c r="A112" s="20" t="s">
        <v>193</v>
      </c>
      <c r="B112" s="100" t="s">
        <v>194</v>
      </c>
      <c r="C112" s="112">
        <v>0</v>
      </c>
      <c r="D112" s="112">
        <v>0</v>
      </c>
      <c r="E112" s="112">
        <v>0</v>
      </c>
      <c r="F112" s="93">
        <v>0</v>
      </c>
      <c r="G112" s="93">
        <v>0</v>
      </c>
      <c r="H112" s="93">
        <v>0</v>
      </c>
      <c r="I112" s="112">
        <f t="shared" si="1"/>
        <v>0</v>
      </c>
    </row>
    <row r="113" spans="1:9">
      <c r="A113" s="20" t="s">
        <v>195</v>
      </c>
      <c r="B113" s="100" t="s">
        <v>196</v>
      </c>
      <c r="C113" s="112"/>
      <c r="D113" s="112"/>
      <c r="E113" s="112"/>
      <c r="F113" s="70"/>
      <c r="G113" s="70"/>
      <c r="H113" s="70"/>
      <c r="I113" s="112">
        <f t="shared" si="1"/>
        <v>0</v>
      </c>
    </row>
    <row r="114" spans="1:9" ht="78.75">
      <c r="A114" s="20" t="s">
        <v>197</v>
      </c>
      <c r="B114" s="100" t="s">
        <v>372</v>
      </c>
      <c r="C114" s="112">
        <v>34</v>
      </c>
      <c r="D114" s="112">
        <v>25</v>
      </c>
      <c r="E114" s="112">
        <v>7</v>
      </c>
      <c r="F114" s="70">
        <v>80</v>
      </c>
      <c r="G114" s="70">
        <v>57</v>
      </c>
      <c r="H114" s="70">
        <v>0</v>
      </c>
      <c r="I114" s="112">
        <f t="shared" si="1"/>
        <v>7</v>
      </c>
    </row>
    <row r="115" spans="1:9" ht="47.25">
      <c r="A115" s="20" t="s">
        <v>198</v>
      </c>
      <c r="B115" s="100" t="s">
        <v>199</v>
      </c>
      <c r="C115" s="112">
        <v>0</v>
      </c>
      <c r="D115" s="112">
        <v>0</v>
      </c>
      <c r="E115" s="112">
        <v>0</v>
      </c>
      <c r="F115" s="93">
        <v>0</v>
      </c>
      <c r="G115" s="93">
        <v>0</v>
      </c>
      <c r="H115" s="93">
        <v>0</v>
      </c>
      <c r="I115" s="112">
        <f t="shared" si="1"/>
        <v>0</v>
      </c>
    </row>
    <row r="116" spans="1:9" ht="47.25">
      <c r="A116" s="20" t="s">
        <v>200</v>
      </c>
      <c r="B116" s="100" t="s">
        <v>406</v>
      </c>
      <c r="C116" s="112">
        <v>0</v>
      </c>
      <c r="D116" s="112">
        <v>0</v>
      </c>
      <c r="E116" s="112">
        <v>0</v>
      </c>
      <c r="F116" s="93">
        <v>0</v>
      </c>
      <c r="G116" s="93">
        <v>0</v>
      </c>
      <c r="H116" s="93">
        <v>0</v>
      </c>
      <c r="I116" s="112">
        <f t="shared" si="1"/>
        <v>0</v>
      </c>
    </row>
    <row r="117" spans="1:9" ht="31.5">
      <c r="A117" s="20" t="s">
        <v>201</v>
      </c>
      <c r="B117" s="100" t="s">
        <v>202</v>
      </c>
      <c r="C117" s="112">
        <v>21</v>
      </c>
      <c r="D117" s="112">
        <v>19</v>
      </c>
      <c r="E117" s="112">
        <v>0</v>
      </c>
      <c r="F117" s="93">
        <v>0</v>
      </c>
      <c r="G117" s="93">
        <v>0</v>
      </c>
      <c r="H117" s="93">
        <v>0</v>
      </c>
      <c r="I117" s="112">
        <f t="shared" si="1"/>
        <v>0</v>
      </c>
    </row>
    <row r="118" spans="1:9" ht="47.25">
      <c r="A118" s="20" t="s">
        <v>203</v>
      </c>
      <c r="B118" s="100" t="s">
        <v>204</v>
      </c>
      <c r="C118" s="112">
        <v>0</v>
      </c>
      <c r="D118" s="112">
        <v>0</v>
      </c>
      <c r="E118" s="112">
        <v>0</v>
      </c>
      <c r="F118" s="93">
        <v>0</v>
      </c>
      <c r="G118" s="93">
        <v>0</v>
      </c>
      <c r="H118" s="93">
        <v>0</v>
      </c>
      <c r="I118" s="112">
        <f t="shared" si="1"/>
        <v>0</v>
      </c>
    </row>
    <row r="119" spans="1:9" ht="31.5">
      <c r="A119" s="20" t="s">
        <v>205</v>
      </c>
      <c r="B119" s="100" t="s">
        <v>206</v>
      </c>
      <c r="C119" s="112"/>
      <c r="D119" s="112"/>
      <c r="E119" s="112"/>
      <c r="F119" s="70"/>
      <c r="G119" s="70"/>
      <c r="H119" s="70"/>
      <c r="I119" s="112">
        <f t="shared" si="1"/>
        <v>0</v>
      </c>
    </row>
    <row r="120" spans="1:9" ht="47.25">
      <c r="A120" s="20" t="s">
        <v>207</v>
      </c>
      <c r="B120" s="100" t="s">
        <v>208</v>
      </c>
      <c r="C120" s="112">
        <v>123</v>
      </c>
      <c r="D120" s="112">
        <v>110</v>
      </c>
      <c r="E120" s="112">
        <v>0</v>
      </c>
      <c r="F120" s="93">
        <v>0</v>
      </c>
      <c r="G120" s="93">
        <v>0</v>
      </c>
      <c r="H120" s="93">
        <v>0</v>
      </c>
      <c r="I120" s="112">
        <f t="shared" si="1"/>
        <v>0</v>
      </c>
    </row>
    <row r="121" spans="1:9" ht="47.25">
      <c r="A121" s="20" t="s">
        <v>209</v>
      </c>
      <c r="B121" s="100" t="s">
        <v>210</v>
      </c>
      <c r="C121" s="112">
        <v>0</v>
      </c>
      <c r="D121" s="112">
        <v>0</v>
      </c>
      <c r="E121" s="112">
        <v>0</v>
      </c>
      <c r="F121" s="93">
        <v>0</v>
      </c>
      <c r="G121" s="93">
        <v>0</v>
      </c>
      <c r="H121" s="93">
        <v>0</v>
      </c>
      <c r="I121" s="112">
        <f t="shared" si="1"/>
        <v>0</v>
      </c>
    </row>
    <row r="122" spans="1:9" ht="47.25">
      <c r="A122" s="20" t="s">
        <v>211</v>
      </c>
      <c r="B122" s="40" t="s">
        <v>402</v>
      </c>
      <c r="C122" s="112">
        <v>0</v>
      </c>
      <c r="D122" s="112">
        <v>0</v>
      </c>
      <c r="E122" s="112">
        <v>0</v>
      </c>
      <c r="F122" s="93">
        <v>0</v>
      </c>
      <c r="G122" s="93">
        <v>0</v>
      </c>
      <c r="H122" s="93">
        <v>0</v>
      </c>
      <c r="I122" s="112">
        <f t="shared" si="1"/>
        <v>0</v>
      </c>
    </row>
    <row r="123" spans="1:9" ht="63">
      <c r="A123" s="20" t="s">
        <v>401</v>
      </c>
      <c r="B123" s="100" t="s">
        <v>212</v>
      </c>
      <c r="C123" s="112">
        <v>0</v>
      </c>
      <c r="D123" s="112">
        <v>0</v>
      </c>
      <c r="E123" s="112">
        <v>0</v>
      </c>
      <c r="F123" s="93">
        <v>0</v>
      </c>
      <c r="G123" s="93">
        <v>0</v>
      </c>
      <c r="H123" s="93">
        <v>0</v>
      </c>
      <c r="I123" s="112">
        <f t="shared" si="1"/>
        <v>0</v>
      </c>
    </row>
    <row r="124" spans="1:9">
      <c r="A124" s="20" t="s">
        <v>213</v>
      </c>
      <c r="B124" s="100" t="s">
        <v>214</v>
      </c>
      <c r="C124" s="112"/>
      <c r="D124" s="112"/>
      <c r="E124" s="112"/>
      <c r="F124" s="70"/>
      <c r="G124" s="70"/>
      <c r="H124" s="70"/>
      <c r="I124" s="112">
        <f t="shared" si="1"/>
        <v>0</v>
      </c>
    </row>
    <row r="125" spans="1:9" ht="47.25">
      <c r="A125" s="20" t="s">
        <v>215</v>
      </c>
      <c r="B125" s="100" t="s">
        <v>216</v>
      </c>
      <c r="C125" s="112">
        <v>9</v>
      </c>
      <c r="D125" s="112">
        <v>9</v>
      </c>
      <c r="E125" s="112">
        <v>13</v>
      </c>
      <c r="F125" s="93">
        <v>0</v>
      </c>
      <c r="G125" s="93">
        <v>0</v>
      </c>
      <c r="H125" s="93">
        <v>0</v>
      </c>
      <c r="I125" s="112">
        <f t="shared" si="1"/>
        <v>13</v>
      </c>
    </row>
    <row r="126" spans="1:9" ht="47.25">
      <c r="A126" s="20" t="s">
        <v>217</v>
      </c>
      <c r="B126" s="100" t="s">
        <v>407</v>
      </c>
      <c r="C126" s="112">
        <v>0</v>
      </c>
      <c r="D126" s="112">
        <v>0</v>
      </c>
      <c r="E126" s="112">
        <v>0</v>
      </c>
      <c r="F126" s="93">
        <v>0</v>
      </c>
      <c r="G126" s="93">
        <v>0</v>
      </c>
      <c r="H126" s="93">
        <v>0</v>
      </c>
      <c r="I126" s="112">
        <f t="shared" si="1"/>
        <v>0</v>
      </c>
    </row>
    <row r="127" spans="1:9" ht="47.25">
      <c r="A127" s="20" t="s">
        <v>218</v>
      </c>
      <c r="B127" s="100" t="s">
        <v>219</v>
      </c>
      <c r="C127" s="112">
        <v>276</v>
      </c>
      <c r="D127" s="112">
        <v>244</v>
      </c>
      <c r="E127" s="112">
        <v>147</v>
      </c>
      <c r="F127" s="70">
        <v>0</v>
      </c>
      <c r="G127" s="70">
        <v>0</v>
      </c>
      <c r="H127" s="70">
        <v>0</v>
      </c>
      <c r="I127" s="112">
        <f t="shared" si="1"/>
        <v>147</v>
      </c>
    </row>
    <row r="128" spans="1:9" ht="31.5">
      <c r="A128" s="20" t="s">
        <v>220</v>
      </c>
      <c r="B128" s="100" t="s">
        <v>221</v>
      </c>
      <c r="C128" s="112"/>
      <c r="D128" s="112"/>
      <c r="E128" s="112"/>
      <c r="F128" s="93">
        <v>0</v>
      </c>
      <c r="G128" s="93">
        <v>0</v>
      </c>
      <c r="H128" s="93">
        <v>0</v>
      </c>
      <c r="I128" s="112">
        <f t="shared" si="1"/>
        <v>0</v>
      </c>
    </row>
    <row r="129" spans="1:9" ht="47.25">
      <c r="A129" s="20" t="s">
        <v>222</v>
      </c>
      <c r="B129" s="100" t="s">
        <v>408</v>
      </c>
      <c r="C129" s="112">
        <v>4</v>
      </c>
      <c r="D129" s="112">
        <v>4</v>
      </c>
      <c r="E129" s="112">
        <v>5</v>
      </c>
      <c r="F129" s="93">
        <v>0</v>
      </c>
      <c r="G129" s="93">
        <v>0</v>
      </c>
      <c r="H129" s="93">
        <v>0</v>
      </c>
      <c r="I129" s="112">
        <f t="shared" si="1"/>
        <v>5</v>
      </c>
    </row>
    <row r="130" spans="1:9" ht="31.5">
      <c r="A130" s="20" t="s">
        <v>223</v>
      </c>
      <c r="B130" s="100" t="s">
        <v>224</v>
      </c>
      <c r="C130" s="112">
        <v>0</v>
      </c>
      <c r="D130" s="112">
        <v>0</v>
      </c>
      <c r="E130" s="112">
        <v>0</v>
      </c>
      <c r="F130" s="93">
        <v>0</v>
      </c>
      <c r="G130" s="93">
        <v>0</v>
      </c>
      <c r="H130" s="93">
        <v>0</v>
      </c>
      <c r="I130" s="112">
        <f t="shared" si="1"/>
        <v>0</v>
      </c>
    </row>
    <row r="131" spans="1:9" ht="47.25">
      <c r="A131" s="20" t="s">
        <v>225</v>
      </c>
      <c r="B131" s="100" t="s">
        <v>226</v>
      </c>
      <c r="C131" s="112">
        <v>126</v>
      </c>
      <c r="D131" s="112">
        <v>111</v>
      </c>
      <c r="E131" s="112">
        <v>75</v>
      </c>
      <c r="F131" s="70">
        <v>16</v>
      </c>
      <c r="G131" s="70">
        <v>9</v>
      </c>
      <c r="H131" s="70">
        <v>0</v>
      </c>
      <c r="I131" s="112">
        <f t="shared" si="1"/>
        <v>75</v>
      </c>
    </row>
    <row r="132" spans="1:9" ht="94.5">
      <c r="A132" s="20" t="s">
        <v>227</v>
      </c>
      <c r="B132" s="100" t="s">
        <v>228</v>
      </c>
      <c r="C132" s="112">
        <v>0</v>
      </c>
      <c r="D132" s="112">
        <v>0</v>
      </c>
      <c r="E132" s="112">
        <v>0</v>
      </c>
      <c r="F132" s="93">
        <v>0</v>
      </c>
      <c r="G132" s="93">
        <v>0</v>
      </c>
      <c r="H132" s="93">
        <v>0</v>
      </c>
      <c r="I132" s="112">
        <f t="shared" si="1"/>
        <v>0</v>
      </c>
    </row>
    <row r="133" spans="1:9" ht="47.25">
      <c r="A133" s="20" t="s">
        <v>229</v>
      </c>
      <c r="B133" s="100" t="s">
        <v>407</v>
      </c>
      <c r="C133" s="112">
        <v>0</v>
      </c>
      <c r="D133" s="112">
        <v>0</v>
      </c>
      <c r="E133" s="112">
        <v>0</v>
      </c>
      <c r="F133" s="93">
        <v>0</v>
      </c>
      <c r="G133" s="93">
        <v>0</v>
      </c>
      <c r="H133" s="93">
        <v>0</v>
      </c>
      <c r="I133" s="112">
        <f t="shared" si="1"/>
        <v>0</v>
      </c>
    </row>
    <row r="134" spans="1:9" ht="47.25">
      <c r="A134" s="20" t="s">
        <v>230</v>
      </c>
      <c r="B134" s="100" t="s">
        <v>232</v>
      </c>
      <c r="C134" s="112">
        <v>10</v>
      </c>
      <c r="D134" s="112">
        <v>10</v>
      </c>
      <c r="E134" s="112">
        <v>8</v>
      </c>
      <c r="F134" s="93">
        <v>0</v>
      </c>
      <c r="G134" s="93">
        <v>0</v>
      </c>
      <c r="H134" s="93">
        <v>0</v>
      </c>
      <c r="I134" s="112">
        <f t="shared" si="1"/>
        <v>8</v>
      </c>
    </row>
    <row r="135" spans="1:9" ht="31.5">
      <c r="A135" s="20" t="s">
        <v>231</v>
      </c>
      <c r="B135" s="100" t="s">
        <v>233</v>
      </c>
      <c r="C135" s="112">
        <v>48</v>
      </c>
      <c r="D135" s="112">
        <v>35</v>
      </c>
      <c r="E135" s="112">
        <v>36</v>
      </c>
      <c r="F135" s="93">
        <v>0</v>
      </c>
      <c r="G135" s="93">
        <v>0</v>
      </c>
      <c r="H135" s="93">
        <v>0</v>
      </c>
      <c r="I135" s="112">
        <f t="shared" si="1"/>
        <v>36</v>
      </c>
    </row>
    <row r="136" spans="1:9" ht="31.5">
      <c r="A136" s="20" t="s">
        <v>234</v>
      </c>
      <c r="B136" s="100" t="s">
        <v>235</v>
      </c>
      <c r="C136" s="112"/>
      <c r="D136" s="112"/>
      <c r="E136" s="112"/>
      <c r="F136" s="70"/>
      <c r="G136" s="70"/>
      <c r="H136" s="70"/>
      <c r="I136" s="112">
        <f t="shared" si="1"/>
        <v>0</v>
      </c>
    </row>
    <row r="137" spans="1:9" ht="63">
      <c r="A137" s="20" t="s">
        <v>236</v>
      </c>
      <c r="B137" s="100" t="s">
        <v>237</v>
      </c>
      <c r="C137" s="112">
        <v>301</v>
      </c>
      <c r="D137" s="112">
        <v>262</v>
      </c>
      <c r="E137" s="112">
        <v>195</v>
      </c>
      <c r="F137" s="70">
        <v>183</v>
      </c>
      <c r="G137" s="70">
        <v>178</v>
      </c>
      <c r="H137" s="70">
        <v>3</v>
      </c>
      <c r="I137" s="112">
        <f t="shared" si="1"/>
        <v>198</v>
      </c>
    </row>
    <row r="138" spans="1:9" ht="31.5">
      <c r="A138" s="20" t="s">
        <v>238</v>
      </c>
      <c r="B138" s="100" t="s">
        <v>239</v>
      </c>
      <c r="C138" s="112"/>
      <c r="D138" s="112"/>
      <c r="E138" s="112"/>
      <c r="F138" s="70"/>
      <c r="G138" s="70"/>
      <c r="H138" s="70"/>
      <c r="I138" s="112">
        <f t="shared" si="1"/>
        <v>0</v>
      </c>
    </row>
    <row r="139" spans="1:9" ht="78.75">
      <c r="A139" s="20" t="s">
        <v>240</v>
      </c>
      <c r="B139" s="100" t="s">
        <v>241</v>
      </c>
      <c r="C139" s="112">
        <v>117</v>
      </c>
      <c r="D139" s="112">
        <v>86</v>
      </c>
      <c r="E139" s="112">
        <v>218</v>
      </c>
      <c r="F139" s="70">
        <v>1</v>
      </c>
      <c r="G139" s="70">
        <v>1</v>
      </c>
      <c r="H139" s="70">
        <v>0</v>
      </c>
      <c r="I139" s="112">
        <f t="shared" si="1"/>
        <v>218</v>
      </c>
    </row>
    <row r="140" spans="1:9" ht="47.25">
      <c r="A140" s="20" t="s">
        <v>242</v>
      </c>
      <c r="B140" s="100" t="s">
        <v>243</v>
      </c>
      <c r="C140" s="112">
        <v>28</v>
      </c>
      <c r="D140" s="112">
        <v>17</v>
      </c>
      <c r="E140" s="112">
        <v>4</v>
      </c>
      <c r="F140" s="93">
        <v>0</v>
      </c>
      <c r="G140" s="93">
        <v>0</v>
      </c>
      <c r="H140" s="93">
        <v>0</v>
      </c>
      <c r="I140" s="112">
        <f t="shared" si="1"/>
        <v>4</v>
      </c>
    </row>
    <row r="141" spans="1:9" ht="47.25">
      <c r="A141" s="20" t="s">
        <v>244</v>
      </c>
      <c r="B141" s="100" t="s">
        <v>245</v>
      </c>
      <c r="C141" s="112">
        <v>0</v>
      </c>
      <c r="D141" s="112">
        <v>0</v>
      </c>
      <c r="E141" s="112">
        <v>0</v>
      </c>
      <c r="F141" s="93">
        <v>0</v>
      </c>
      <c r="G141" s="93">
        <v>0</v>
      </c>
      <c r="H141" s="93">
        <v>0</v>
      </c>
      <c r="I141" s="112">
        <f t="shared" si="1"/>
        <v>0</v>
      </c>
    </row>
    <row r="142" spans="1:9" ht="31.5">
      <c r="A142" s="20" t="s">
        <v>246</v>
      </c>
      <c r="B142" s="100" t="s">
        <v>247</v>
      </c>
      <c r="C142" s="112"/>
      <c r="D142" s="112"/>
      <c r="E142" s="112"/>
      <c r="F142" s="70"/>
      <c r="G142" s="70"/>
      <c r="H142" s="70"/>
      <c r="I142" s="112">
        <f t="shared" si="1"/>
        <v>0</v>
      </c>
    </row>
    <row r="143" spans="1:9" ht="47.25">
      <c r="A143" s="20" t="s">
        <v>248</v>
      </c>
      <c r="B143" s="100" t="s">
        <v>249</v>
      </c>
      <c r="C143" s="112">
        <v>122</v>
      </c>
      <c r="D143" s="112">
        <v>122</v>
      </c>
      <c r="E143" s="112">
        <v>91</v>
      </c>
      <c r="F143" s="70">
        <v>143</v>
      </c>
      <c r="G143" s="70">
        <v>143</v>
      </c>
      <c r="H143" s="70">
        <v>0</v>
      </c>
      <c r="I143" s="112">
        <f t="shared" si="1"/>
        <v>91</v>
      </c>
    </row>
    <row r="144" spans="1:9" ht="31.5">
      <c r="A144" s="20" t="s">
        <v>250</v>
      </c>
      <c r="B144" s="100" t="s">
        <v>251</v>
      </c>
      <c r="C144" s="112">
        <v>134</v>
      </c>
      <c r="D144" s="112">
        <v>9</v>
      </c>
      <c r="E144" s="112">
        <v>2</v>
      </c>
      <c r="F144" s="93">
        <v>0</v>
      </c>
      <c r="G144" s="93">
        <v>0</v>
      </c>
      <c r="H144" s="93">
        <v>0</v>
      </c>
      <c r="I144" s="112">
        <f t="shared" si="1"/>
        <v>2</v>
      </c>
    </row>
    <row r="145" spans="1:9" ht="31.5">
      <c r="A145" s="20" t="s">
        <v>252</v>
      </c>
      <c r="B145" s="100" t="s">
        <v>253</v>
      </c>
      <c r="C145" s="112">
        <v>0</v>
      </c>
      <c r="D145" s="112">
        <v>0</v>
      </c>
      <c r="E145" s="112">
        <v>0</v>
      </c>
      <c r="F145" s="93">
        <v>0</v>
      </c>
      <c r="G145" s="93">
        <v>0</v>
      </c>
      <c r="H145" s="93">
        <v>0</v>
      </c>
      <c r="I145" s="112">
        <f t="shared" si="1"/>
        <v>0</v>
      </c>
    </row>
    <row r="146" spans="1:9" ht="31.5">
      <c r="A146" s="20" t="s">
        <v>254</v>
      </c>
      <c r="B146" s="40" t="s">
        <v>383</v>
      </c>
      <c r="C146" s="112">
        <v>0</v>
      </c>
      <c r="D146" s="112">
        <v>0</v>
      </c>
      <c r="E146" s="112">
        <v>0</v>
      </c>
      <c r="F146" s="93">
        <v>0</v>
      </c>
      <c r="G146" s="93">
        <v>0</v>
      </c>
      <c r="H146" s="93">
        <v>0</v>
      </c>
      <c r="I146" s="112">
        <f t="shared" si="1"/>
        <v>0</v>
      </c>
    </row>
    <row r="147" spans="1:9" ht="31.5">
      <c r="A147" s="20" t="s">
        <v>384</v>
      </c>
      <c r="B147" s="100" t="s">
        <v>255</v>
      </c>
      <c r="C147" s="112">
        <v>0</v>
      </c>
      <c r="D147" s="112">
        <v>0</v>
      </c>
      <c r="E147" s="112">
        <v>0</v>
      </c>
      <c r="F147" s="93">
        <v>0</v>
      </c>
      <c r="G147" s="93">
        <v>0</v>
      </c>
      <c r="H147" s="93">
        <v>0</v>
      </c>
      <c r="I147" s="112">
        <f t="shared" ref="I147:I209" si="2">H147+E147</f>
        <v>0</v>
      </c>
    </row>
    <row r="148" spans="1:9" ht="31.5">
      <c r="A148" s="20" t="s">
        <v>256</v>
      </c>
      <c r="B148" s="100" t="s">
        <v>257</v>
      </c>
      <c r="C148" s="112"/>
      <c r="D148" s="112"/>
      <c r="E148" s="112"/>
      <c r="F148" s="70"/>
      <c r="G148" s="70"/>
      <c r="H148" s="70"/>
      <c r="I148" s="112">
        <f t="shared" si="2"/>
        <v>0</v>
      </c>
    </row>
    <row r="149" spans="1:9" ht="78.75">
      <c r="A149" s="20" t="s">
        <v>258</v>
      </c>
      <c r="B149" s="100" t="s">
        <v>259</v>
      </c>
      <c r="C149" s="112">
        <v>151</v>
      </c>
      <c r="D149" s="112">
        <v>151</v>
      </c>
      <c r="E149" s="112">
        <v>93</v>
      </c>
      <c r="F149" s="93">
        <v>0</v>
      </c>
      <c r="G149" s="93">
        <v>0</v>
      </c>
      <c r="H149" s="93">
        <v>0</v>
      </c>
      <c r="I149" s="112">
        <f t="shared" si="2"/>
        <v>93</v>
      </c>
    </row>
    <row r="150" spans="1:9" ht="94.5">
      <c r="A150" s="20" t="s">
        <v>260</v>
      </c>
      <c r="B150" s="100" t="s">
        <v>397</v>
      </c>
      <c r="C150" s="112">
        <v>0</v>
      </c>
      <c r="D150" s="112">
        <v>0</v>
      </c>
      <c r="E150" s="112">
        <v>0</v>
      </c>
      <c r="F150" s="93">
        <v>0</v>
      </c>
      <c r="G150" s="93">
        <v>0</v>
      </c>
      <c r="H150" s="93">
        <v>0</v>
      </c>
      <c r="I150" s="112">
        <f t="shared" si="2"/>
        <v>0</v>
      </c>
    </row>
    <row r="151" spans="1:9" ht="63">
      <c r="A151" s="20" t="s">
        <v>261</v>
      </c>
      <c r="B151" s="100" t="s">
        <v>262</v>
      </c>
      <c r="C151" s="112">
        <v>0</v>
      </c>
      <c r="D151" s="112">
        <v>0</v>
      </c>
      <c r="E151" s="112">
        <v>0</v>
      </c>
      <c r="F151" s="93">
        <v>0</v>
      </c>
      <c r="G151" s="93">
        <v>0</v>
      </c>
      <c r="H151" s="93">
        <v>0</v>
      </c>
      <c r="I151" s="112">
        <f t="shared" si="2"/>
        <v>0</v>
      </c>
    </row>
    <row r="152" spans="1:9">
      <c r="A152" s="20" t="s">
        <v>263</v>
      </c>
      <c r="B152" s="100" t="s">
        <v>264</v>
      </c>
      <c r="C152" s="112"/>
      <c r="D152" s="112"/>
      <c r="E152" s="112"/>
      <c r="F152" s="70"/>
      <c r="G152" s="70"/>
      <c r="H152" s="70"/>
      <c r="I152" s="112">
        <f t="shared" si="2"/>
        <v>0</v>
      </c>
    </row>
    <row r="153" spans="1:9" ht="31.5">
      <c r="A153" s="20" t="s">
        <v>265</v>
      </c>
      <c r="B153" s="100" t="s">
        <v>50</v>
      </c>
      <c r="C153" s="112">
        <v>23</v>
      </c>
      <c r="D153" s="112">
        <v>18</v>
      </c>
      <c r="E153" s="112">
        <v>11</v>
      </c>
      <c r="F153" s="70">
        <v>70</v>
      </c>
      <c r="G153" s="70">
        <v>38</v>
      </c>
      <c r="H153" s="70">
        <v>0</v>
      </c>
      <c r="I153" s="112">
        <f t="shared" si="2"/>
        <v>11</v>
      </c>
    </row>
    <row r="154" spans="1:9" ht="78.75">
      <c r="A154" s="20" t="s">
        <v>266</v>
      </c>
      <c r="B154" s="100" t="s">
        <v>267</v>
      </c>
      <c r="C154" s="112">
        <v>231</v>
      </c>
      <c r="D154" s="112">
        <v>172</v>
      </c>
      <c r="E154" s="112">
        <v>87</v>
      </c>
      <c r="F154" s="93">
        <v>0</v>
      </c>
      <c r="G154" s="93">
        <v>0</v>
      </c>
      <c r="H154" s="93">
        <v>0</v>
      </c>
      <c r="I154" s="112">
        <f t="shared" si="2"/>
        <v>87</v>
      </c>
    </row>
    <row r="155" spans="1:9" ht="47.25">
      <c r="A155" s="20" t="s">
        <v>268</v>
      </c>
      <c r="B155" s="100" t="s">
        <v>270</v>
      </c>
      <c r="C155" s="112">
        <v>9</v>
      </c>
      <c r="D155" s="112">
        <v>9</v>
      </c>
      <c r="E155" s="112">
        <v>0</v>
      </c>
      <c r="F155" s="93">
        <v>0</v>
      </c>
      <c r="G155" s="93">
        <v>0</v>
      </c>
      <c r="H155" s="93">
        <v>0</v>
      </c>
      <c r="I155" s="112">
        <f t="shared" si="2"/>
        <v>0</v>
      </c>
    </row>
    <row r="156" spans="1:9" ht="47.25">
      <c r="A156" s="20" t="s">
        <v>269</v>
      </c>
      <c r="B156" s="100" t="s">
        <v>272</v>
      </c>
      <c r="C156" s="112">
        <v>0</v>
      </c>
      <c r="D156" s="112">
        <v>0</v>
      </c>
      <c r="E156" s="112">
        <v>0</v>
      </c>
      <c r="F156" s="93">
        <v>0</v>
      </c>
      <c r="G156" s="93">
        <v>0</v>
      </c>
      <c r="H156" s="93">
        <v>0</v>
      </c>
      <c r="I156" s="112">
        <f t="shared" si="2"/>
        <v>0</v>
      </c>
    </row>
    <row r="157" spans="1:9" ht="47.25">
      <c r="A157" s="20" t="s">
        <v>271</v>
      </c>
      <c r="B157" s="100" t="s">
        <v>273</v>
      </c>
      <c r="C157" s="112">
        <v>0</v>
      </c>
      <c r="D157" s="112">
        <v>0</v>
      </c>
      <c r="E157" s="112">
        <v>0</v>
      </c>
      <c r="F157" s="93">
        <v>0</v>
      </c>
      <c r="G157" s="93">
        <v>0</v>
      </c>
      <c r="H157" s="93">
        <v>0</v>
      </c>
      <c r="I157" s="112">
        <f t="shared" si="2"/>
        <v>0</v>
      </c>
    </row>
    <row r="158" spans="1:9" ht="31.5">
      <c r="A158" s="20" t="s">
        <v>274</v>
      </c>
      <c r="B158" s="100" t="s">
        <v>275</v>
      </c>
      <c r="C158" s="112"/>
      <c r="D158" s="112"/>
      <c r="E158" s="112"/>
      <c r="F158" s="70"/>
      <c r="G158" s="70"/>
      <c r="H158" s="70"/>
      <c r="I158" s="112">
        <f t="shared" si="2"/>
        <v>0</v>
      </c>
    </row>
    <row r="159" spans="1:9" ht="63">
      <c r="A159" s="20" t="s">
        <v>276</v>
      </c>
      <c r="B159" s="100" t="s">
        <v>277</v>
      </c>
      <c r="C159" s="112">
        <v>106</v>
      </c>
      <c r="D159" s="112">
        <v>71</v>
      </c>
      <c r="E159" s="112">
        <v>47</v>
      </c>
      <c r="F159" s="93">
        <v>0</v>
      </c>
      <c r="G159" s="93">
        <v>0</v>
      </c>
      <c r="H159" s="93">
        <v>0</v>
      </c>
      <c r="I159" s="112">
        <f t="shared" si="2"/>
        <v>47</v>
      </c>
    </row>
    <row r="160" spans="1:9" ht="47.25">
      <c r="A160" s="20" t="s">
        <v>278</v>
      </c>
      <c r="B160" s="100" t="s">
        <v>279</v>
      </c>
      <c r="C160" s="112">
        <v>0</v>
      </c>
      <c r="D160" s="112">
        <v>0</v>
      </c>
      <c r="E160" s="112">
        <v>0</v>
      </c>
      <c r="F160" s="93">
        <v>0</v>
      </c>
      <c r="G160" s="93">
        <v>0</v>
      </c>
      <c r="H160" s="93">
        <v>0</v>
      </c>
      <c r="I160" s="112">
        <f t="shared" si="2"/>
        <v>0</v>
      </c>
    </row>
    <row r="161" spans="1:9" ht="47.25">
      <c r="A161" s="20" t="s">
        <v>280</v>
      </c>
      <c r="B161" s="100" t="s">
        <v>281</v>
      </c>
      <c r="C161" s="112">
        <v>24</v>
      </c>
      <c r="D161" s="112">
        <v>20</v>
      </c>
      <c r="E161" s="112">
        <v>18</v>
      </c>
      <c r="F161" s="93">
        <v>0</v>
      </c>
      <c r="G161" s="93">
        <v>0</v>
      </c>
      <c r="H161" s="93">
        <v>0</v>
      </c>
      <c r="I161" s="112">
        <f t="shared" si="2"/>
        <v>18</v>
      </c>
    </row>
    <row r="162" spans="1:9" ht="94.5">
      <c r="A162" s="20" t="s">
        <v>282</v>
      </c>
      <c r="B162" s="100" t="s">
        <v>283</v>
      </c>
      <c r="C162" s="112">
        <v>0</v>
      </c>
      <c r="D162" s="112">
        <v>0</v>
      </c>
      <c r="E162" s="112">
        <v>0</v>
      </c>
      <c r="F162" s="93">
        <v>0</v>
      </c>
      <c r="G162" s="93">
        <v>0</v>
      </c>
      <c r="H162" s="93">
        <v>0</v>
      </c>
      <c r="I162" s="112">
        <f t="shared" si="2"/>
        <v>0</v>
      </c>
    </row>
    <row r="163" spans="1:9" ht="31.5">
      <c r="A163" s="20" t="s">
        <v>284</v>
      </c>
      <c r="B163" s="100" t="s">
        <v>50</v>
      </c>
      <c r="C163" s="112">
        <v>53</v>
      </c>
      <c r="D163" s="112">
        <v>35</v>
      </c>
      <c r="E163" s="112">
        <v>22</v>
      </c>
      <c r="F163" s="70">
        <v>51</v>
      </c>
      <c r="G163" s="70">
        <v>44</v>
      </c>
      <c r="H163" s="70">
        <v>0</v>
      </c>
      <c r="I163" s="112">
        <f t="shared" si="2"/>
        <v>22</v>
      </c>
    </row>
    <row r="164" spans="1:9">
      <c r="A164" s="20" t="s">
        <v>285</v>
      </c>
      <c r="B164" s="100" t="s">
        <v>286</v>
      </c>
      <c r="C164" s="112"/>
      <c r="D164" s="112"/>
      <c r="E164" s="112"/>
      <c r="F164" s="70"/>
      <c r="G164" s="70"/>
      <c r="H164" s="70"/>
      <c r="I164" s="112">
        <f t="shared" si="2"/>
        <v>0</v>
      </c>
    </row>
    <row r="165" spans="1:9" ht="63">
      <c r="A165" s="20" t="s">
        <v>287</v>
      </c>
      <c r="B165" s="100" t="s">
        <v>288</v>
      </c>
      <c r="C165" s="112">
        <v>62</v>
      </c>
      <c r="D165" s="112">
        <v>62</v>
      </c>
      <c r="E165" s="112">
        <v>109</v>
      </c>
      <c r="F165" s="93">
        <v>0</v>
      </c>
      <c r="G165" s="93">
        <v>0</v>
      </c>
      <c r="H165" s="93">
        <v>0</v>
      </c>
      <c r="I165" s="112">
        <f t="shared" si="2"/>
        <v>109</v>
      </c>
    </row>
    <row r="166" spans="1:9" ht="31.5">
      <c r="A166" s="20" t="s">
        <v>289</v>
      </c>
      <c r="B166" s="100" t="s">
        <v>290</v>
      </c>
      <c r="C166" s="112">
        <v>0</v>
      </c>
      <c r="D166" s="112">
        <v>0</v>
      </c>
      <c r="E166" s="112">
        <v>0</v>
      </c>
      <c r="F166" s="93">
        <v>0</v>
      </c>
      <c r="G166" s="93">
        <v>0</v>
      </c>
      <c r="H166" s="93">
        <v>0</v>
      </c>
      <c r="I166" s="112">
        <f t="shared" si="2"/>
        <v>0</v>
      </c>
    </row>
    <row r="167" spans="1:9" ht="47.25">
      <c r="A167" s="20" t="s">
        <v>291</v>
      </c>
      <c r="B167" s="100" t="s">
        <v>292</v>
      </c>
      <c r="C167" s="112">
        <v>0</v>
      </c>
      <c r="D167" s="112">
        <v>0</v>
      </c>
      <c r="E167" s="112">
        <v>0</v>
      </c>
      <c r="F167" s="93">
        <v>0</v>
      </c>
      <c r="G167" s="93">
        <v>0</v>
      </c>
      <c r="H167" s="93">
        <v>0</v>
      </c>
      <c r="I167" s="112">
        <f t="shared" si="2"/>
        <v>0</v>
      </c>
    </row>
    <row r="168" spans="1:9" ht="31.5">
      <c r="A168" s="20" t="s">
        <v>293</v>
      </c>
      <c r="B168" s="100" t="s">
        <v>294</v>
      </c>
      <c r="C168" s="112">
        <v>3</v>
      </c>
      <c r="D168" s="112">
        <v>3</v>
      </c>
      <c r="E168" s="112">
        <v>7</v>
      </c>
      <c r="F168" s="93">
        <v>0</v>
      </c>
      <c r="G168" s="93">
        <v>0</v>
      </c>
      <c r="H168" s="93">
        <v>0</v>
      </c>
      <c r="I168" s="112">
        <f t="shared" si="2"/>
        <v>7</v>
      </c>
    </row>
    <row r="169" spans="1:9">
      <c r="A169" s="20" t="s">
        <v>295</v>
      </c>
      <c r="B169" s="100" t="s">
        <v>296</v>
      </c>
      <c r="C169" s="112"/>
      <c r="D169" s="112"/>
      <c r="E169" s="112"/>
      <c r="F169" s="70"/>
      <c r="G169" s="70"/>
      <c r="H169" s="70"/>
      <c r="I169" s="112">
        <f t="shared" si="2"/>
        <v>0</v>
      </c>
    </row>
    <row r="170" spans="1:9" ht="63">
      <c r="A170" s="20" t="s">
        <v>297</v>
      </c>
      <c r="B170" s="100" t="s">
        <v>298</v>
      </c>
      <c r="C170" s="112">
        <v>0</v>
      </c>
      <c r="D170" s="112">
        <v>0</v>
      </c>
      <c r="E170" s="112">
        <v>0</v>
      </c>
      <c r="F170" s="93">
        <v>0</v>
      </c>
      <c r="G170" s="93">
        <v>0</v>
      </c>
      <c r="H170" s="93">
        <v>0</v>
      </c>
      <c r="I170" s="112">
        <f t="shared" si="2"/>
        <v>0</v>
      </c>
    </row>
    <row r="171" spans="1:9" ht="31.5">
      <c r="A171" s="20" t="s">
        <v>299</v>
      </c>
      <c r="B171" s="100" t="s">
        <v>50</v>
      </c>
      <c r="C171" s="112">
        <v>207</v>
      </c>
      <c r="D171" s="112">
        <v>183</v>
      </c>
      <c r="E171" s="112">
        <v>70</v>
      </c>
      <c r="F171" s="70">
        <v>46</v>
      </c>
      <c r="G171" s="70">
        <v>44</v>
      </c>
      <c r="H171" s="70">
        <v>0</v>
      </c>
      <c r="I171" s="112">
        <f t="shared" si="2"/>
        <v>70</v>
      </c>
    </row>
    <row r="172" spans="1:9" ht="31.5">
      <c r="A172" s="20" t="s">
        <v>300</v>
      </c>
      <c r="B172" s="100" t="s">
        <v>301</v>
      </c>
      <c r="C172" s="112">
        <v>0</v>
      </c>
      <c r="D172" s="112">
        <v>0</v>
      </c>
      <c r="E172" s="112">
        <v>0</v>
      </c>
      <c r="F172" s="93">
        <v>0</v>
      </c>
      <c r="G172" s="93">
        <v>0</v>
      </c>
      <c r="H172" s="93">
        <v>0</v>
      </c>
      <c r="I172" s="112">
        <f t="shared" si="2"/>
        <v>0</v>
      </c>
    </row>
    <row r="173" spans="1:9">
      <c r="A173" s="20" t="s">
        <v>302</v>
      </c>
      <c r="B173" s="100" t="s">
        <v>303</v>
      </c>
      <c r="C173" s="112"/>
      <c r="D173" s="112"/>
      <c r="E173" s="112"/>
      <c r="F173" s="70"/>
      <c r="G173" s="70"/>
      <c r="H173" s="70"/>
      <c r="I173" s="112">
        <f t="shared" si="2"/>
        <v>0</v>
      </c>
    </row>
    <row r="174" spans="1:9" ht="31.5">
      <c r="A174" s="20" t="s">
        <v>304</v>
      </c>
      <c r="B174" s="40" t="s">
        <v>404</v>
      </c>
      <c r="C174" s="112">
        <v>1</v>
      </c>
      <c r="D174" s="112">
        <v>1</v>
      </c>
      <c r="E174" s="112">
        <v>0</v>
      </c>
      <c r="F174" s="93">
        <v>0</v>
      </c>
      <c r="G174" s="93">
        <v>0</v>
      </c>
      <c r="H174" s="93">
        <v>0</v>
      </c>
      <c r="I174" s="112">
        <f t="shared" si="2"/>
        <v>0</v>
      </c>
    </row>
    <row r="175" spans="1:9" ht="47.25">
      <c r="A175" s="20" t="s">
        <v>305</v>
      </c>
      <c r="B175" s="100" t="s">
        <v>306</v>
      </c>
      <c r="C175" s="112">
        <v>0</v>
      </c>
      <c r="D175" s="112">
        <v>0</v>
      </c>
      <c r="E175" s="112">
        <v>0</v>
      </c>
      <c r="F175" s="93">
        <v>0</v>
      </c>
      <c r="G175" s="93">
        <v>0</v>
      </c>
      <c r="H175" s="93">
        <v>0</v>
      </c>
      <c r="I175" s="112">
        <f t="shared" si="2"/>
        <v>0</v>
      </c>
    </row>
    <row r="176" spans="1:9" ht="31.5">
      <c r="A176" s="20" t="s">
        <v>307</v>
      </c>
      <c r="B176" s="100" t="s">
        <v>308</v>
      </c>
      <c r="C176" s="112"/>
      <c r="D176" s="112"/>
      <c r="E176" s="112"/>
      <c r="F176" s="70"/>
      <c r="G176" s="70"/>
      <c r="H176" s="70"/>
      <c r="I176" s="112">
        <f t="shared" si="2"/>
        <v>0</v>
      </c>
    </row>
    <row r="177" spans="1:9" ht="47.25">
      <c r="A177" s="20" t="s">
        <v>309</v>
      </c>
      <c r="B177" s="40" t="s">
        <v>382</v>
      </c>
      <c r="C177" s="112">
        <v>164</v>
      </c>
      <c r="D177" s="112">
        <v>129</v>
      </c>
      <c r="E177" s="112">
        <v>52</v>
      </c>
      <c r="F177" s="93">
        <v>0</v>
      </c>
      <c r="G177" s="93">
        <v>0</v>
      </c>
      <c r="H177" s="93">
        <v>0</v>
      </c>
      <c r="I177" s="112">
        <f t="shared" si="2"/>
        <v>52</v>
      </c>
    </row>
    <row r="178" spans="1:9" ht="157.5">
      <c r="A178" s="20" t="s">
        <v>310</v>
      </c>
      <c r="B178" s="100" t="s">
        <v>398</v>
      </c>
      <c r="C178" s="112">
        <v>0</v>
      </c>
      <c r="D178" s="112">
        <v>0</v>
      </c>
      <c r="E178" s="112">
        <v>0</v>
      </c>
      <c r="F178" s="93">
        <v>0</v>
      </c>
      <c r="G178" s="93">
        <v>0</v>
      </c>
      <c r="H178" s="93">
        <v>0</v>
      </c>
      <c r="I178" s="112">
        <f t="shared" si="2"/>
        <v>0</v>
      </c>
    </row>
    <row r="179" spans="1:9">
      <c r="A179" s="20" t="s">
        <v>311</v>
      </c>
      <c r="B179" s="100" t="s">
        <v>312</v>
      </c>
      <c r="C179" s="112"/>
      <c r="D179" s="112"/>
      <c r="E179" s="112"/>
      <c r="F179" s="70"/>
      <c r="G179" s="70"/>
      <c r="H179" s="70"/>
      <c r="I179" s="112">
        <f t="shared" si="2"/>
        <v>0</v>
      </c>
    </row>
    <row r="180" spans="1:9" ht="63">
      <c r="A180" s="20" t="s">
        <v>313</v>
      </c>
      <c r="B180" s="100" t="s">
        <v>314</v>
      </c>
      <c r="C180" s="112">
        <v>0</v>
      </c>
      <c r="D180" s="112">
        <v>0</v>
      </c>
      <c r="E180" s="112">
        <v>0</v>
      </c>
      <c r="F180" s="93">
        <v>0</v>
      </c>
      <c r="G180" s="93">
        <v>0</v>
      </c>
      <c r="H180" s="93">
        <v>0</v>
      </c>
      <c r="I180" s="112">
        <f t="shared" si="2"/>
        <v>0</v>
      </c>
    </row>
    <row r="181" spans="1:9" ht="31.5">
      <c r="A181" s="20" t="s">
        <v>315</v>
      </c>
      <c r="B181" s="100" t="s">
        <v>50</v>
      </c>
      <c r="C181" s="112">
        <v>52</v>
      </c>
      <c r="D181" s="112">
        <v>44</v>
      </c>
      <c r="E181" s="112">
        <v>31</v>
      </c>
      <c r="F181" s="70">
        <v>43</v>
      </c>
      <c r="G181" s="70">
        <v>43</v>
      </c>
      <c r="H181" s="70">
        <v>0</v>
      </c>
      <c r="I181" s="112">
        <f t="shared" si="2"/>
        <v>31</v>
      </c>
    </row>
    <row r="182" spans="1:9">
      <c r="A182" s="20" t="s">
        <v>316</v>
      </c>
      <c r="B182" s="100" t="s">
        <v>317</v>
      </c>
      <c r="C182" s="112"/>
      <c r="D182" s="112"/>
      <c r="E182" s="112"/>
      <c r="F182" s="70"/>
      <c r="G182" s="70"/>
      <c r="H182" s="70"/>
      <c r="I182" s="112">
        <f t="shared" si="2"/>
        <v>0</v>
      </c>
    </row>
    <row r="183" spans="1:9" ht="78.75">
      <c r="A183" s="20" t="s">
        <v>318</v>
      </c>
      <c r="B183" s="100" t="s">
        <v>319</v>
      </c>
      <c r="C183" s="112">
        <v>58</v>
      </c>
      <c r="D183" s="112">
        <v>58</v>
      </c>
      <c r="E183" s="112">
        <v>87</v>
      </c>
      <c r="F183" s="93">
        <v>0</v>
      </c>
      <c r="G183" s="93">
        <v>0</v>
      </c>
      <c r="H183" s="93">
        <v>0</v>
      </c>
      <c r="I183" s="112">
        <f t="shared" si="2"/>
        <v>87</v>
      </c>
    </row>
    <row r="184" spans="1:9" ht="31.5">
      <c r="A184" s="20" t="s">
        <v>320</v>
      </c>
      <c r="B184" s="100" t="s">
        <v>50</v>
      </c>
      <c r="C184" s="112">
        <v>129</v>
      </c>
      <c r="D184" s="112">
        <v>124</v>
      </c>
      <c r="E184" s="112">
        <v>35</v>
      </c>
      <c r="F184" s="70">
        <v>111</v>
      </c>
      <c r="G184" s="70">
        <v>98</v>
      </c>
      <c r="H184" s="70">
        <v>0</v>
      </c>
      <c r="I184" s="112">
        <f t="shared" si="2"/>
        <v>35</v>
      </c>
    </row>
    <row r="185" spans="1:9" ht="78.75">
      <c r="A185" s="20" t="s">
        <v>321</v>
      </c>
      <c r="B185" s="100" t="s">
        <v>322</v>
      </c>
      <c r="C185" s="112">
        <v>6</v>
      </c>
      <c r="D185" s="112">
        <v>6</v>
      </c>
      <c r="E185" s="112">
        <v>0</v>
      </c>
      <c r="F185" s="70">
        <v>2</v>
      </c>
      <c r="G185" s="70">
        <v>2</v>
      </c>
      <c r="H185" s="70">
        <v>0</v>
      </c>
      <c r="I185" s="112">
        <f t="shared" si="2"/>
        <v>0</v>
      </c>
    </row>
    <row r="186" spans="1:9">
      <c r="A186" s="20" t="s">
        <v>323</v>
      </c>
      <c r="B186" s="100" t="s">
        <v>324</v>
      </c>
      <c r="C186" s="112"/>
      <c r="D186" s="112"/>
      <c r="E186" s="112"/>
      <c r="F186" s="70"/>
      <c r="G186" s="70"/>
      <c r="H186" s="70"/>
      <c r="I186" s="112">
        <f t="shared" si="2"/>
        <v>0</v>
      </c>
    </row>
    <row r="187" spans="1:9" ht="78.75">
      <c r="A187" s="20" t="s">
        <v>325</v>
      </c>
      <c r="B187" s="40" t="s">
        <v>387</v>
      </c>
      <c r="C187" s="112">
        <v>0</v>
      </c>
      <c r="D187" s="112">
        <v>0</v>
      </c>
      <c r="E187" s="112">
        <v>0</v>
      </c>
      <c r="F187" s="93">
        <v>0</v>
      </c>
      <c r="G187" s="93">
        <v>0</v>
      </c>
      <c r="H187" s="93">
        <v>0</v>
      </c>
      <c r="I187" s="112">
        <f t="shared" si="2"/>
        <v>0</v>
      </c>
    </row>
    <row r="188" spans="1:9" ht="78.75">
      <c r="A188" s="20" t="s">
        <v>326</v>
      </c>
      <c r="B188" s="40" t="s">
        <v>388</v>
      </c>
      <c r="C188" s="112">
        <v>11</v>
      </c>
      <c r="D188" s="112">
        <v>11</v>
      </c>
      <c r="E188" s="112">
        <v>0</v>
      </c>
      <c r="F188" s="93">
        <v>0</v>
      </c>
      <c r="G188" s="93">
        <v>0</v>
      </c>
      <c r="H188" s="93">
        <v>0</v>
      </c>
      <c r="I188" s="112">
        <f t="shared" si="2"/>
        <v>0</v>
      </c>
    </row>
    <row r="189" spans="1:9" ht="47.25">
      <c r="A189" s="20" t="s">
        <v>328</v>
      </c>
      <c r="B189" s="100" t="s">
        <v>327</v>
      </c>
      <c r="C189" s="112">
        <v>0</v>
      </c>
      <c r="D189" s="112">
        <v>0</v>
      </c>
      <c r="E189" s="112">
        <v>0</v>
      </c>
      <c r="F189" s="93">
        <v>0</v>
      </c>
      <c r="G189" s="93">
        <v>0</v>
      </c>
      <c r="H189" s="93">
        <v>0</v>
      </c>
      <c r="I189" s="112">
        <f t="shared" si="2"/>
        <v>0</v>
      </c>
    </row>
    <row r="190" spans="1:9" ht="47.25">
      <c r="A190" s="20" t="s">
        <v>329</v>
      </c>
      <c r="B190" s="100" t="s">
        <v>74</v>
      </c>
      <c r="C190" s="112">
        <v>21</v>
      </c>
      <c r="D190" s="112">
        <v>21</v>
      </c>
      <c r="E190" s="112">
        <v>12</v>
      </c>
      <c r="F190" s="93">
        <v>0</v>
      </c>
      <c r="G190" s="93">
        <v>0</v>
      </c>
      <c r="H190" s="93">
        <v>0</v>
      </c>
      <c r="I190" s="112">
        <f t="shared" si="2"/>
        <v>12</v>
      </c>
    </row>
    <row r="191" spans="1:9" ht="31.5">
      <c r="A191" s="20" t="s">
        <v>331</v>
      </c>
      <c r="B191" s="100" t="s">
        <v>330</v>
      </c>
      <c r="C191" s="112">
        <v>0</v>
      </c>
      <c r="D191" s="112">
        <v>0</v>
      </c>
      <c r="E191" s="112">
        <v>0</v>
      </c>
      <c r="F191" s="93">
        <v>0</v>
      </c>
      <c r="G191" s="93">
        <v>0</v>
      </c>
      <c r="H191" s="93">
        <v>0</v>
      </c>
      <c r="I191" s="112">
        <f t="shared" si="2"/>
        <v>0</v>
      </c>
    </row>
    <row r="192" spans="1:9" ht="31.5">
      <c r="A192" s="20" t="s">
        <v>389</v>
      </c>
      <c r="B192" s="100" t="s">
        <v>332</v>
      </c>
      <c r="C192" s="112">
        <v>104</v>
      </c>
      <c r="D192" s="112">
        <v>90</v>
      </c>
      <c r="E192" s="112">
        <v>0</v>
      </c>
      <c r="F192" s="93">
        <v>0</v>
      </c>
      <c r="G192" s="93">
        <v>0</v>
      </c>
      <c r="H192" s="93">
        <v>0</v>
      </c>
      <c r="I192" s="112">
        <f t="shared" si="2"/>
        <v>0</v>
      </c>
    </row>
    <row r="193" spans="1:9">
      <c r="A193" s="20" t="s">
        <v>333</v>
      </c>
      <c r="B193" s="100" t="s">
        <v>334</v>
      </c>
      <c r="C193" s="112"/>
      <c r="D193" s="112"/>
      <c r="E193" s="112"/>
      <c r="F193" s="70"/>
      <c r="G193" s="70"/>
      <c r="H193" s="70"/>
      <c r="I193" s="112">
        <f t="shared" si="2"/>
        <v>0</v>
      </c>
    </row>
    <row r="194" spans="1:9" ht="63">
      <c r="A194" s="20" t="s">
        <v>335</v>
      </c>
      <c r="B194" s="100" t="s">
        <v>336</v>
      </c>
      <c r="C194" s="112">
        <v>0</v>
      </c>
      <c r="D194" s="112">
        <v>0</v>
      </c>
      <c r="E194" s="112">
        <v>0</v>
      </c>
      <c r="F194" s="93">
        <v>0</v>
      </c>
      <c r="G194" s="93">
        <v>0</v>
      </c>
      <c r="H194" s="93">
        <v>0</v>
      </c>
      <c r="I194" s="112">
        <f t="shared" si="2"/>
        <v>0</v>
      </c>
    </row>
    <row r="195" spans="1:9" ht="47.25">
      <c r="A195" s="20" t="s">
        <v>337</v>
      </c>
      <c r="B195" s="100" t="s">
        <v>338</v>
      </c>
      <c r="C195" s="112">
        <v>55</v>
      </c>
      <c r="D195" s="112">
        <v>52</v>
      </c>
      <c r="E195" s="112">
        <v>89</v>
      </c>
      <c r="F195" s="93">
        <v>0</v>
      </c>
      <c r="G195" s="93">
        <v>0</v>
      </c>
      <c r="H195" s="93">
        <v>0</v>
      </c>
      <c r="I195" s="112">
        <f t="shared" si="2"/>
        <v>89</v>
      </c>
    </row>
    <row r="196" spans="1:9" ht="31.5">
      <c r="A196" s="20" t="s">
        <v>339</v>
      </c>
      <c r="B196" s="100" t="s">
        <v>340</v>
      </c>
      <c r="C196" s="112">
        <v>0</v>
      </c>
      <c r="D196" s="112">
        <v>0</v>
      </c>
      <c r="E196" s="112">
        <v>0</v>
      </c>
      <c r="F196" s="93">
        <v>0</v>
      </c>
      <c r="G196" s="93">
        <v>0</v>
      </c>
      <c r="H196" s="93">
        <v>0</v>
      </c>
      <c r="I196" s="112">
        <f t="shared" si="2"/>
        <v>0</v>
      </c>
    </row>
    <row r="197" spans="1:9" ht="31.5">
      <c r="A197" s="20" t="s">
        <v>341</v>
      </c>
      <c r="B197" s="100" t="s">
        <v>342</v>
      </c>
      <c r="C197" s="112">
        <v>0</v>
      </c>
      <c r="D197" s="112">
        <v>0</v>
      </c>
      <c r="E197" s="112">
        <v>0</v>
      </c>
      <c r="F197" s="93">
        <v>0</v>
      </c>
      <c r="G197" s="93">
        <v>0</v>
      </c>
      <c r="H197" s="93">
        <v>0</v>
      </c>
      <c r="I197" s="112">
        <f t="shared" si="2"/>
        <v>0</v>
      </c>
    </row>
    <row r="198" spans="1:9" ht="31.5">
      <c r="A198" s="20" t="s">
        <v>343</v>
      </c>
      <c r="B198" s="100" t="s">
        <v>344</v>
      </c>
      <c r="C198" s="112">
        <v>0</v>
      </c>
      <c r="D198" s="112">
        <v>0</v>
      </c>
      <c r="E198" s="112">
        <v>0</v>
      </c>
      <c r="F198" s="93">
        <v>0</v>
      </c>
      <c r="G198" s="93">
        <v>0</v>
      </c>
      <c r="H198" s="93">
        <v>0</v>
      </c>
      <c r="I198" s="112">
        <f t="shared" si="2"/>
        <v>0</v>
      </c>
    </row>
    <row r="199" spans="1:9" ht="47.25">
      <c r="A199" s="20" t="s">
        <v>345</v>
      </c>
      <c r="B199" s="100" t="s">
        <v>349</v>
      </c>
      <c r="C199" s="112"/>
      <c r="D199" s="112"/>
      <c r="E199" s="112"/>
      <c r="F199" s="93"/>
      <c r="G199" s="93"/>
      <c r="H199" s="93"/>
      <c r="I199" s="112">
        <f t="shared" si="2"/>
        <v>0</v>
      </c>
    </row>
    <row r="200" spans="1:9" ht="126">
      <c r="A200" s="20" t="s">
        <v>346</v>
      </c>
      <c r="B200" s="22" t="s">
        <v>100</v>
      </c>
      <c r="C200" s="112">
        <v>0</v>
      </c>
      <c r="D200" s="112">
        <v>0</v>
      </c>
      <c r="E200" s="112">
        <v>0</v>
      </c>
      <c r="F200" s="93">
        <v>0</v>
      </c>
      <c r="G200" s="93">
        <v>0</v>
      </c>
      <c r="H200" s="93">
        <v>0</v>
      </c>
      <c r="I200" s="112">
        <f t="shared" si="2"/>
        <v>0</v>
      </c>
    </row>
    <row r="201" spans="1:9" ht="94.5">
      <c r="A201" s="20" t="s">
        <v>350</v>
      </c>
      <c r="B201" s="22" t="s">
        <v>78</v>
      </c>
      <c r="C201" s="112">
        <v>250</v>
      </c>
      <c r="D201" s="112">
        <v>207</v>
      </c>
      <c r="E201" s="112">
        <v>124</v>
      </c>
      <c r="F201" s="93">
        <v>0</v>
      </c>
      <c r="G201" s="93">
        <v>0</v>
      </c>
      <c r="H201" s="93">
        <v>0</v>
      </c>
      <c r="I201" s="112">
        <f t="shared" si="2"/>
        <v>124</v>
      </c>
    </row>
    <row r="202" spans="1:9" ht="78.75">
      <c r="A202" s="20" t="s">
        <v>351</v>
      </c>
      <c r="B202" s="22" t="s">
        <v>187</v>
      </c>
      <c r="C202" s="112">
        <v>0</v>
      </c>
      <c r="D202" s="112">
        <v>0</v>
      </c>
      <c r="E202" s="112">
        <v>0</v>
      </c>
      <c r="F202" s="93">
        <v>0</v>
      </c>
      <c r="G202" s="93">
        <v>0</v>
      </c>
      <c r="H202" s="93">
        <v>0</v>
      </c>
      <c r="I202" s="112">
        <f t="shared" si="2"/>
        <v>0</v>
      </c>
    </row>
    <row r="203" spans="1:9" ht="126">
      <c r="A203" s="20" t="s">
        <v>352</v>
      </c>
      <c r="B203" s="22" t="s">
        <v>48</v>
      </c>
      <c r="C203" s="112">
        <v>17</v>
      </c>
      <c r="D203" s="112">
        <v>17</v>
      </c>
      <c r="E203" s="112">
        <v>40</v>
      </c>
      <c r="F203" s="70">
        <v>15</v>
      </c>
      <c r="G203" s="70">
        <v>15</v>
      </c>
      <c r="H203" s="70">
        <v>0</v>
      </c>
      <c r="I203" s="112">
        <f t="shared" si="2"/>
        <v>40</v>
      </c>
    </row>
    <row r="204" spans="1:9" ht="126">
      <c r="A204" s="20" t="s">
        <v>353</v>
      </c>
      <c r="B204" s="22" t="s">
        <v>164</v>
      </c>
      <c r="C204" s="112">
        <v>0</v>
      </c>
      <c r="D204" s="112">
        <v>0</v>
      </c>
      <c r="E204" s="112">
        <v>0</v>
      </c>
      <c r="F204" s="93">
        <v>0</v>
      </c>
      <c r="G204" s="93">
        <v>0</v>
      </c>
      <c r="H204" s="93">
        <v>0</v>
      </c>
      <c r="I204" s="112">
        <f t="shared" si="2"/>
        <v>0</v>
      </c>
    </row>
    <row r="205" spans="1:9" ht="78.75">
      <c r="A205" s="20" t="s">
        <v>354</v>
      </c>
      <c r="B205" s="40" t="s">
        <v>374</v>
      </c>
      <c r="C205" s="112">
        <v>7</v>
      </c>
      <c r="D205" s="112">
        <v>7</v>
      </c>
      <c r="E205" s="112">
        <v>0</v>
      </c>
      <c r="F205" s="93">
        <v>0</v>
      </c>
      <c r="G205" s="93">
        <v>0</v>
      </c>
      <c r="H205" s="93">
        <v>0</v>
      </c>
      <c r="I205" s="112">
        <f t="shared" si="2"/>
        <v>0</v>
      </c>
    </row>
    <row r="206" spans="1:9" ht="63">
      <c r="A206" s="20" t="s">
        <v>375</v>
      </c>
      <c r="B206" s="40" t="s">
        <v>376</v>
      </c>
      <c r="C206" s="112">
        <v>0</v>
      </c>
      <c r="D206" s="112">
        <v>0</v>
      </c>
      <c r="E206" s="112">
        <v>0</v>
      </c>
      <c r="F206" s="93">
        <v>0</v>
      </c>
      <c r="G206" s="93">
        <v>0</v>
      </c>
      <c r="H206" s="93">
        <v>0</v>
      </c>
      <c r="I206" s="112">
        <f t="shared" si="2"/>
        <v>0</v>
      </c>
    </row>
    <row r="207" spans="1:9" ht="110.25">
      <c r="A207" s="20" t="s">
        <v>377</v>
      </c>
      <c r="B207" s="40" t="s">
        <v>378</v>
      </c>
      <c r="C207" s="112">
        <v>75</v>
      </c>
      <c r="D207" s="112">
        <v>72</v>
      </c>
      <c r="E207" s="112">
        <v>338</v>
      </c>
      <c r="F207" s="70">
        <v>72</v>
      </c>
      <c r="G207" s="70">
        <v>69</v>
      </c>
      <c r="H207" s="70">
        <v>243</v>
      </c>
      <c r="I207" s="112">
        <f t="shared" si="2"/>
        <v>581</v>
      </c>
    </row>
    <row r="208" spans="1:9" ht="47.25">
      <c r="A208" s="20" t="s">
        <v>390</v>
      </c>
      <c r="B208" s="40" t="s">
        <v>391</v>
      </c>
      <c r="C208" s="112">
        <v>234</v>
      </c>
      <c r="D208" s="112">
        <v>152</v>
      </c>
      <c r="E208" s="112">
        <v>21</v>
      </c>
      <c r="F208" s="70">
        <v>12</v>
      </c>
      <c r="G208" s="70">
        <v>1</v>
      </c>
      <c r="H208" s="70">
        <v>0</v>
      </c>
      <c r="I208" s="112">
        <f t="shared" si="2"/>
        <v>21</v>
      </c>
    </row>
    <row r="209" spans="1:9">
      <c r="A209" s="166" t="s">
        <v>359</v>
      </c>
      <c r="B209" s="159"/>
      <c r="C209" s="112">
        <f t="shared" ref="C209:D209" si="3">SUM(C18:C208)</f>
        <v>6137</v>
      </c>
      <c r="D209" s="112">
        <f t="shared" si="3"/>
        <v>4974</v>
      </c>
      <c r="E209" s="70">
        <f>SUM(E18:E208)</f>
        <v>4640</v>
      </c>
      <c r="F209" s="93">
        <f t="shared" ref="F209:G209" si="4">SUM(F18:F208)</f>
        <v>1362</v>
      </c>
      <c r="G209" s="93">
        <f t="shared" si="4"/>
        <v>1145</v>
      </c>
      <c r="H209" s="93">
        <f>SUM(H18:H208)</f>
        <v>248</v>
      </c>
      <c r="I209" s="112">
        <f t="shared" si="2"/>
        <v>4888</v>
      </c>
    </row>
    <row r="210" spans="1:9">
      <c r="A210" s="136" t="s">
        <v>360</v>
      </c>
      <c r="B210" s="136"/>
      <c r="C210" s="136"/>
      <c r="D210" s="136"/>
      <c r="E210" s="136"/>
      <c r="F210" s="136"/>
      <c r="G210" s="136"/>
      <c r="H210" s="136"/>
      <c r="I210" s="136"/>
    </row>
    <row r="211" spans="1:9" ht="36.75" customHeight="1">
      <c r="A211" s="137" t="s">
        <v>419</v>
      </c>
      <c r="B211" s="137"/>
      <c r="C211" s="137"/>
      <c r="D211" s="137"/>
      <c r="E211" s="137"/>
      <c r="F211" s="137"/>
      <c r="G211" s="137"/>
      <c r="H211" s="137"/>
      <c r="I211" s="137"/>
    </row>
    <row r="212" spans="1:9" ht="8.25" customHeight="1">
      <c r="B212" s="98"/>
    </row>
    <row r="213" spans="1:9">
      <c r="A213" s="158" t="s">
        <v>396</v>
      </c>
      <c r="B213" s="158"/>
      <c r="C213" s="27"/>
      <c r="D213" s="152">
        <v>45901</v>
      </c>
      <c r="E213" s="152"/>
      <c r="F213" s="30"/>
      <c r="G213" s="27"/>
      <c r="H213" s="27"/>
      <c r="I213" s="28"/>
    </row>
    <row r="214" spans="1:9">
      <c r="A214" s="151" t="s">
        <v>357</v>
      </c>
      <c r="B214" s="151"/>
      <c r="C214" s="27"/>
      <c r="D214" s="153" t="s">
        <v>358</v>
      </c>
      <c r="E214" s="153"/>
      <c r="F214" s="27"/>
      <c r="G214" s="27"/>
      <c r="H214" s="27"/>
      <c r="I214" s="28"/>
    </row>
  </sheetData>
  <mergeCells count="24">
    <mergeCell ref="A209:B209"/>
    <mergeCell ref="A11:I11"/>
    <mergeCell ref="A1:I1"/>
    <mergeCell ref="A8:I8"/>
    <mergeCell ref="A9:I9"/>
    <mergeCell ref="A4:I4"/>
    <mergeCell ref="A5:I5"/>
    <mergeCell ref="A6:I6"/>
    <mergeCell ref="A12:I12"/>
    <mergeCell ref="A214:B214"/>
    <mergeCell ref="D214:E214"/>
    <mergeCell ref="A13:A15"/>
    <mergeCell ref="B13:B15"/>
    <mergeCell ref="C13:E13"/>
    <mergeCell ref="A210:I210"/>
    <mergeCell ref="A211:I211"/>
    <mergeCell ref="A213:B213"/>
    <mergeCell ref="D213:E213"/>
    <mergeCell ref="F13:H13"/>
    <mergeCell ref="I13:I15"/>
    <mergeCell ref="C14:D14"/>
    <mergeCell ref="E14:E15"/>
    <mergeCell ref="F14:G14"/>
    <mergeCell ref="H14:H15"/>
  </mergeCells>
  <conditionalFormatting sqref="B98 B175 B144 B203:B206">
    <cfRule type="cellIs" dxfId="37" priority="37" operator="equal">
      <formula>#REF!</formula>
    </cfRule>
  </conditionalFormatting>
  <conditionalFormatting sqref="B185:B186">
    <cfRule type="cellIs" dxfId="36" priority="50" operator="equal">
      <formula>$BQ$216</formula>
    </cfRule>
  </conditionalFormatting>
  <conditionalFormatting sqref="B98 B175 B144 B203:B206">
    <cfRule type="cellIs" dxfId="35" priority="2" operator="equal">
      <formula>#REF!</formula>
    </cfRule>
  </conditionalFormatting>
  <conditionalFormatting sqref="B185:B186">
    <cfRule type="cellIs" dxfId="34" priority="1" operator="equal">
      <formula>$BD$216</formula>
    </cfRule>
  </conditionalFormatting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J214"/>
  <sheetViews>
    <sheetView workbookViewId="0">
      <selection activeCell="M211" sqref="M211"/>
    </sheetView>
  </sheetViews>
  <sheetFormatPr defaultRowHeight="15.75"/>
  <cols>
    <col min="1" max="1" width="7.28515625" style="1" customWidth="1"/>
    <col min="2" max="2" width="35.28515625" style="1" customWidth="1"/>
    <col min="3" max="4" width="12.5703125" style="1" customWidth="1"/>
    <col min="5" max="5" width="19.140625" style="1" customWidth="1"/>
    <col min="6" max="6" width="12.42578125" style="1" customWidth="1"/>
    <col min="7" max="7" width="12.5703125" style="1" customWidth="1"/>
    <col min="8" max="8" width="20.28515625" style="1" customWidth="1"/>
    <col min="9" max="9" width="13" style="1" customWidth="1"/>
    <col min="10" max="16384" width="9.140625" style="1"/>
  </cols>
  <sheetData>
    <row r="1" spans="1:10" s="114" customFormat="1">
      <c r="A1" s="142" t="s">
        <v>449</v>
      </c>
      <c r="B1" s="142"/>
      <c r="C1" s="142"/>
      <c r="D1" s="142"/>
      <c r="E1" s="142"/>
      <c r="F1" s="142"/>
      <c r="G1" s="142"/>
      <c r="H1" s="142"/>
      <c r="I1" s="142"/>
      <c r="J1" s="113"/>
    </row>
    <row r="2" spans="1:10" s="114" customFormat="1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s="114" customFormat="1" ht="15">
      <c r="A3" s="115"/>
      <c r="B3" s="116"/>
      <c r="C3" s="115"/>
      <c r="D3" s="115"/>
      <c r="E3" s="115"/>
      <c r="F3" s="115"/>
      <c r="G3" s="115"/>
      <c r="H3" s="115"/>
      <c r="I3" s="115"/>
      <c r="J3" s="115"/>
    </row>
    <row r="4" spans="1:10" s="114" customFormat="1" ht="15">
      <c r="A4" s="130" t="s">
        <v>424</v>
      </c>
      <c r="B4" s="130"/>
      <c r="C4" s="130"/>
      <c r="D4" s="130"/>
      <c r="E4" s="130"/>
      <c r="F4" s="130"/>
      <c r="G4" s="130"/>
      <c r="H4" s="130"/>
      <c r="I4" s="130"/>
      <c r="J4" s="117"/>
    </row>
    <row r="5" spans="1:10" s="114" customFormat="1" ht="15">
      <c r="A5" s="130" t="s">
        <v>450</v>
      </c>
      <c r="B5" s="130"/>
      <c r="C5" s="130"/>
      <c r="D5" s="130"/>
      <c r="E5" s="130"/>
      <c r="F5" s="130"/>
      <c r="G5" s="130"/>
      <c r="H5" s="130"/>
      <c r="I5" s="130"/>
      <c r="J5" s="117"/>
    </row>
    <row r="6" spans="1:10" s="114" customFormat="1" ht="15">
      <c r="A6" s="130" t="s">
        <v>428</v>
      </c>
      <c r="B6" s="130"/>
      <c r="C6" s="130"/>
      <c r="D6" s="130"/>
      <c r="E6" s="130"/>
      <c r="F6" s="130"/>
      <c r="G6" s="130"/>
      <c r="H6" s="130"/>
      <c r="I6" s="130"/>
      <c r="J6" s="117"/>
    </row>
    <row r="7" spans="1:10" s="114" customFormat="1" ht="15">
      <c r="A7" s="118"/>
      <c r="B7" s="119"/>
      <c r="C7" s="118"/>
      <c r="D7" s="118"/>
      <c r="E7" s="118"/>
      <c r="F7" s="118"/>
      <c r="G7" s="118"/>
      <c r="H7" s="118"/>
      <c r="I7" s="118"/>
      <c r="J7" s="118"/>
    </row>
    <row r="8" spans="1:10" s="114" customFormat="1" ht="15">
      <c r="A8" s="149" t="s">
        <v>12</v>
      </c>
      <c r="B8" s="149"/>
      <c r="C8" s="149"/>
      <c r="D8" s="149"/>
      <c r="E8" s="149"/>
      <c r="F8" s="149"/>
      <c r="G8" s="149"/>
      <c r="H8" s="149"/>
      <c r="I8" s="149"/>
      <c r="J8" s="120"/>
    </row>
    <row r="9" spans="1:10" s="114" customFormat="1" ht="15">
      <c r="A9" s="149" t="s">
        <v>426</v>
      </c>
      <c r="B9" s="149"/>
      <c r="C9" s="149"/>
      <c r="D9" s="149"/>
      <c r="E9" s="149"/>
      <c r="F9" s="149"/>
      <c r="G9" s="149"/>
      <c r="H9" s="149"/>
      <c r="I9" s="149"/>
      <c r="J9" s="120"/>
    </row>
    <row r="10" spans="1:10" s="114" customFormat="1" ht="15">
      <c r="A10" s="120"/>
      <c r="B10" s="121"/>
      <c r="C10" s="120"/>
      <c r="D10" s="120"/>
      <c r="E10" s="120"/>
      <c r="F10" s="120"/>
      <c r="G10" s="120"/>
      <c r="H10" s="120"/>
      <c r="I10" s="120"/>
      <c r="J10" s="120"/>
    </row>
    <row r="11" spans="1:10" s="114" customFormat="1" ht="20.25" customHeight="1">
      <c r="A11" s="144" t="s">
        <v>453</v>
      </c>
      <c r="B11" s="144"/>
      <c r="C11" s="144"/>
      <c r="D11" s="144"/>
      <c r="E11" s="144"/>
      <c r="F11" s="144"/>
      <c r="G11" s="144"/>
      <c r="H11" s="144"/>
      <c r="I11" s="144"/>
      <c r="J11" s="120"/>
    </row>
    <row r="12" spans="1:10" s="114" customFormat="1" ht="12" customHeight="1">
      <c r="A12" s="135"/>
      <c r="B12" s="135"/>
      <c r="C12" s="135"/>
      <c r="D12" s="135"/>
      <c r="E12" s="135"/>
      <c r="F12" s="135"/>
      <c r="G12" s="135"/>
      <c r="H12" s="135"/>
      <c r="I12" s="135"/>
      <c r="J12" s="122"/>
    </row>
    <row r="13" spans="1:10" ht="21.75" customHeight="1">
      <c r="A13" s="163" t="s">
        <v>0</v>
      </c>
      <c r="B13" s="163" t="s">
        <v>1</v>
      </c>
      <c r="C13" s="164" t="s">
        <v>15</v>
      </c>
      <c r="D13" s="164"/>
      <c r="E13" s="164"/>
      <c r="F13" s="165" t="s">
        <v>16</v>
      </c>
      <c r="G13" s="164"/>
      <c r="H13" s="164"/>
      <c r="I13" s="163" t="s">
        <v>17</v>
      </c>
    </row>
    <row r="14" spans="1:10" ht="48.75" customHeight="1">
      <c r="A14" s="163"/>
      <c r="B14" s="163"/>
      <c r="C14" s="128" t="s">
        <v>18</v>
      </c>
      <c r="D14" s="128"/>
      <c r="E14" s="148" t="s">
        <v>19</v>
      </c>
      <c r="F14" s="128" t="s">
        <v>18</v>
      </c>
      <c r="G14" s="128"/>
      <c r="H14" s="148" t="s">
        <v>19</v>
      </c>
      <c r="I14" s="163"/>
    </row>
    <row r="15" spans="1:10" ht="63" customHeight="1">
      <c r="A15" s="163"/>
      <c r="B15" s="163"/>
      <c r="C15" s="38" t="s">
        <v>20</v>
      </c>
      <c r="D15" s="38" t="s">
        <v>21</v>
      </c>
      <c r="E15" s="128"/>
      <c r="F15" s="38" t="s">
        <v>20</v>
      </c>
      <c r="G15" s="38" t="s">
        <v>21</v>
      </c>
      <c r="H15" s="128"/>
      <c r="I15" s="163"/>
    </row>
    <row r="16" spans="1:10" s="34" customFormat="1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</row>
    <row r="17" spans="1:9">
      <c r="A17" s="20">
        <v>1</v>
      </c>
      <c r="B17" s="41" t="s">
        <v>27</v>
      </c>
      <c r="C17" s="70"/>
      <c r="D17" s="70"/>
      <c r="E17" s="70"/>
      <c r="F17" s="70"/>
      <c r="G17" s="70"/>
      <c r="H17" s="70"/>
      <c r="I17" s="70"/>
    </row>
    <row r="18" spans="1:9" ht="63">
      <c r="A18" s="20" t="s">
        <v>28</v>
      </c>
      <c r="B18" s="100" t="s">
        <v>29</v>
      </c>
      <c r="C18" s="70"/>
      <c r="D18" s="70"/>
      <c r="E18" s="70"/>
      <c r="F18" s="70">
        <v>0</v>
      </c>
      <c r="G18" s="70">
        <v>0</v>
      </c>
      <c r="H18" s="70">
        <v>0</v>
      </c>
      <c r="I18" s="70">
        <v>0</v>
      </c>
    </row>
    <row r="19" spans="1:9" ht="31.5">
      <c r="A19" s="20" t="s">
        <v>30</v>
      </c>
      <c r="B19" s="100" t="s">
        <v>31</v>
      </c>
      <c r="C19" s="70"/>
      <c r="D19" s="70"/>
      <c r="E19" s="70"/>
      <c r="F19" s="70">
        <v>3</v>
      </c>
      <c r="G19" s="70">
        <v>0</v>
      </c>
      <c r="H19" s="70">
        <v>0</v>
      </c>
      <c r="I19" s="70">
        <v>0</v>
      </c>
    </row>
    <row r="20" spans="1:9" ht="31.5">
      <c r="A20" s="20" t="s">
        <v>32</v>
      </c>
      <c r="B20" s="100" t="s">
        <v>33</v>
      </c>
      <c r="C20" s="70"/>
      <c r="D20" s="70"/>
      <c r="E20" s="70"/>
      <c r="F20" s="93">
        <v>0</v>
      </c>
      <c r="G20" s="93">
        <v>0</v>
      </c>
      <c r="H20" s="93">
        <v>0</v>
      </c>
      <c r="I20" s="93">
        <v>0</v>
      </c>
    </row>
    <row r="21" spans="1:9">
      <c r="A21" s="20" t="s">
        <v>34</v>
      </c>
      <c r="B21" s="41" t="s">
        <v>35</v>
      </c>
      <c r="C21" s="70"/>
      <c r="D21" s="70"/>
      <c r="E21" s="70"/>
      <c r="F21" s="70"/>
      <c r="G21" s="70"/>
      <c r="H21" s="70"/>
      <c r="I21" s="70"/>
    </row>
    <row r="22" spans="1:9" ht="31.5">
      <c r="A22" s="20" t="s">
        <v>36</v>
      </c>
      <c r="B22" s="100" t="s">
        <v>368</v>
      </c>
      <c r="C22" s="70"/>
      <c r="D22" s="70"/>
      <c r="E22" s="70"/>
      <c r="F22" s="70">
        <v>0</v>
      </c>
      <c r="G22" s="70">
        <v>0</v>
      </c>
      <c r="H22" s="70">
        <v>0</v>
      </c>
      <c r="I22" s="70">
        <v>0</v>
      </c>
    </row>
    <row r="23" spans="1:9" ht="78.75">
      <c r="A23" s="20" t="s">
        <v>37</v>
      </c>
      <c r="B23" s="100" t="s">
        <v>38</v>
      </c>
      <c r="C23" s="70"/>
      <c r="D23" s="70"/>
      <c r="E23" s="70"/>
      <c r="F23" s="93">
        <v>0</v>
      </c>
      <c r="G23" s="93">
        <v>0</v>
      </c>
      <c r="H23" s="93">
        <v>0</v>
      </c>
      <c r="I23" s="93">
        <v>0</v>
      </c>
    </row>
    <row r="24" spans="1:9">
      <c r="A24" s="20" t="s">
        <v>39</v>
      </c>
      <c r="B24" s="41" t="s">
        <v>40</v>
      </c>
      <c r="C24" s="70"/>
      <c r="D24" s="70"/>
      <c r="E24" s="70"/>
      <c r="F24" s="70"/>
      <c r="G24" s="70"/>
      <c r="H24" s="70"/>
      <c r="I24" s="70"/>
    </row>
    <row r="25" spans="1:9" ht="78.75">
      <c r="A25" s="20" t="s">
        <v>41</v>
      </c>
      <c r="B25" s="100" t="s">
        <v>42</v>
      </c>
      <c r="C25" s="70"/>
      <c r="D25" s="70"/>
      <c r="E25" s="70"/>
      <c r="F25" s="70">
        <v>57</v>
      </c>
      <c r="G25" s="70">
        <v>57</v>
      </c>
      <c r="H25" s="70">
        <v>0</v>
      </c>
      <c r="I25" s="70">
        <v>0</v>
      </c>
    </row>
    <row r="26" spans="1:9" ht="31.5">
      <c r="A26" s="20" t="s">
        <v>43</v>
      </c>
      <c r="B26" s="100" t="s">
        <v>44</v>
      </c>
      <c r="C26" s="70"/>
      <c r="D26" s="70"/>
      <c r="E26" s="70"/>
      <c r="F26" s="70">
        <v>1</v>
      </c>
      <c r="G26" s="70">
        <v>1</v>
      </c>
      <c r="H26" s="70">
        <v>0</v>
      </c>
      <c r="I26" s="70">
        <v>0</v>
      </c>
    </row>
    <row r="27" spans="1:9" ht="31.5">
      <c r="A27" s="20" t="s">
        <v>45</v>
      </c>
      <c r="B27" s="100" t="s">
        <v>46</v>
      </c>
      <c r="C27" s="70"/>
      <c r="D27" s="70"/>
      <c r="E27" s="70"/>
      <c r="F27" s="93">
        <v>0</v>
      </c>
      <c r="G27" s="93">
        <v>0</v>
      </c>
      <c r="H27" s="93">
        <v>0</v>
      </c>
      <c r="I27" s="93">
        <v>0</v>
      </c>
    </row>
    <row r="28" spans="1:9" ht="31.5">
      <c r="A28" s="20" t="s">
        <v>47</v>
      </c>
      <c r="B28" s="100" t="s">
        <v>50</v>
      </c>
      <c r="C28" s="70"/>
      <c r="D28" s="70"/>
      <c r="E28" s="70"/>
      <c r="F28" s="70">
        <v>2</v>
      </c>
      <c r="G28" s="70">
        <v>2</v>
      </c>
      <c r="H28" s="70">
        <v>0</v>
      </c>
      <c r="I28" s="70">
        <v>0</v>
      </c>
    </row>
    <row r="29" spans="1:9" ht="31.5">
      <c r="A29" s="20" t="s">
        <v>49</v>
      </c>
      <c r="B29" s="22" t="s">
        <v>369</v>
      </c>
      <c r="C29" s="70"/>
      <c r="D29" s="70"/>
      <c r="E29" s="70"/>
      <c r="F29" s="93">
        <v>0</v>
      </c>
      <c r="G29" s="93">
        <v>0</v>
      </c>
      <c r="H29" s="93">
        <v>0</v>
      </c>
      <c r="I29" s="93">
        <v>0</v>
      </c>
    </row>
    <row r="30" spans="1:9" ht="47.25">
      <c r="A30" s="20" t="s">
        <v>51</v>
      </c>
      <c r="B30" s="40" t="s">
        <v>399</v>
      </c>
      <c r="C30" s="70"/>
      <c r="D30" s="70"/>
      <c r="E30" s="70"/>
      <c r="F30" s="93">
        <v>0</v>
      </c>
      <c r="G30" s="93">
        <v>0</v>
      </c>
      <c r="H30" s="93">
        <v>0</v>
      </c>
      <c r="I30" s="93">
        <v>0</v>
      </c>
    </row>
    <row r="31" spans="1:9" ht="47.25">
      <c r="A31" s="20" t="s">
        <v>400</v>
      </c>
      <c r="B31" s="100" t="s">
        <v>52</v>
      </c>
      <c r="C31" s="70"/>
      <c r="D31" s="70"/>
      <c r="E31" s="70"/>
      <c r="F31" s="93">
        <v>0</v>
      </c>
      <c r="G31" s="93">
        <v>0</v>
      </c>
      <c r="H31" s="93">
        <v>0</v>
      </c>
      <c r="I31" s="93">
        <v>0</v>
      </c>
    </row>
    <row r="32" spans="1:9" ht="31.5">
      <c r="A32" s="20" t="s">
        <v>53</v>
      </c>
      <c r="B32" s="100" t="s">
        <v>54</v>
      </c>
      <c r="C32" s="70"/>
      <c r="D32" s="70"/>
      <c r="E32" s="70"/>
      <c r="F32" s="70"/>
      <c r="G32" s="70"/>
      <c r="H32" s="70"/>
      <c r="I32" s="70"/>
    </row>
    <row r="33" spans="1:9" ht="47.25">
      <c r="A33" s="20" t="s">
        <v>55</v>
      </c>
      <c r="B33" s="100" t="s">
        <v>407</v>
      </c>
      <c r="C33" s="70"/>
      <c r="D33" s="70"/>
      <c r="E33" s="70"/>
      <c r="F33" s="93">
        <v>0</v>
      </c>
      <c r="G33" s="93">
        <v>0</v>
      </c>
      <c r="H33" s="93">
        <v>0</v>
      </c>
      <c r="I33" s="93">
        <v>0</v>
      </c>
    </row>
    <row r="34" spans="1:9" ht="47.25">
      <c r="A34" s="20" t="s">
        <v>57</v>
      </c>
      <c r="B34" s="100" t="s">
        <v>56</v>
      </c>
      <c r="C34" s="70"/>
      <c r="D34" s="70"/>
      <c r="E34" s="70"/>
      <c r="F34" s="70">
        <v>2</v>
      </c>
      <c r="G34" s="70">
        <v>1</v>
      </c>
      <c r="H34" s="70">
        <v>0</v>
      </c>
      <c r="I34" s="70">
        <v>0</v>
      </c>
    </row>
    <row r="35" spans="1:9" ht="63">
      <c r="A35" s="20" t="s">
        <v>373</v>
      </c>
      <c r="B35" s="100" t="s">
        <v>58</v>
      </c>
      <c r="C35" s="70"/>
      <c r="D35" s="70"/>
      <c r="E35" s="70"/>
      <c r="F35" s="93">
        <v>0</v>
      </c>
      <c r="G35" s="93">
        <v>0</v>
      </c>
      <c r="H35" s="93">
        <v>0</v>
      </c>
      <c r="I35" s="93">
        <v>0</v>
      </c>
    </row>
    <row r="36" spans="1:9" ht="31.5">
      <c r="A36" s="20" t="s">
        <v>59</v>
      </c>
      <c r="B36" s="100" t="s">
        <v>60</v>
      </c>
      <c r="C36" s="70"/>
      <c r="D36" s="70"/>
      <c r="E36" s="70"/>
      <c r="F36" s="70"/>
      <c r="G36" s="70"/>
      <c r="H36" s="70"/>
      <c r="I36" s="70"/>
    </row>
    <row r="37" spans="1:9" ht="78.75">
      <c r="A37" s="20" t="s">
        <v>61</v>
      </c>
      <c r="B37" s="100" t="s">
        <v>62</v>
      </c>
      <c r="C37" s="70"/>
      <c r="D37" s="70"/>
      <c r="E37" s="70"/>
      <c r="F37" s="93">
        <v>0</v>
      </c>
      <c r="G37" s="93">
        <v>0</v>
      </c>
      <c r="H37" s="93">
        <v>0</v>
      </c>
      <c r="I37" s="93">
        <v>0</v>
      </c>
    </row>
    <row r="38" spans="1:9" ht="47.25">
      <c r="A38" s="20" t="s">
        <v>63</v>
      </c>
      <c r="B38" s="100" t="s">
        <v>64</v>
      </c>
      <c r="C38" s="70"/>
      <c r="D38" s="70"/>
      <c r="E38" s="70"/>
      <c r="F38" s="70">
        <v>8</v>
      </c>
      <c r="G38" s="70">
        <v>7</v>
      </c>
      <c r="H38" s="70">
        <v>0</v>
      </c>
      <c r="I38" s="70">
        <v>0</v>
      </c>
    </row>
    <row r="39" spans="1:9" ht="47.25">
      <c r="A39" s="20" t="s">
        <v>65</v>
      </c>
      <c r="B39" s="100" t="s">
        <v>66</v>
      </c>
      <c r="C39" s="70"/>
      <c r="D39" s="70"/>
      <c r="E39" s="70"/>
      <c r="F39" s="93">
        <v>0</v>
      </c>
      <c r="G39" s="93">
        <v>0</v>
      </c>
      <c r="H39" s="93">
        <v>0</v>
      </c>
      <c r="I39" s="93">
        <v>0</v>
      </c>
    </row>
    <row r="40" spans="1:9" ht="47.25">
      <c r="A40" s="20" t="s">
        <v>67</v>
      </c>
      <c r="B40" s="100" t="s">
        <v>68</v>
      </c>
      <c r="C40" s="70"/>
      <c r="D40" s="70"/>
      <c r="E40" s="70"/>
      <c r="F40" s="93">
        <v>0</v>
      </c>
      <c r="G40" s="93">
        <v>0</v>
      </c>
      <c r="H40" s="93">
        <v>0</v>
      </c>
      <c r="I40" s="93">
        <v>0</v>
      </c>
    </row>
    <row r="41" spans="1:9" ht="47.25">
      <c r="A41" s="20" t="s">
        <v>347</v>
      </c>
      <c r="B41" s="100" t="s">
        <v>69</v>
      </c>
      <c r="C41" s="70"/>
      <c r="D41" s="70"/>
      <c r="E41" s="70"/>
      <c r="F41" s="93">
        <v>0</v>
      </c>
      <c r="G41" s="93">
        <v>0</v>
      </c>
      <c r="H41" s="93">
        <v>0</v>
      </c>
      <c r="I41" s="93">
        <v>0</v>
      </c>
    </row>
    <row r="42" spans="1:9" ht="47.25">
      <c r="A42" s="20" t="s">
        <v>348</v>
      </c>
      <c r="B42" s="100" t="s">
        <v>70</v>
      </c>
      <c r="C42" s="70"/>
      <c r="D42" s="70"/>
      <c r="E42" s="70"/>
      <c r="F42" s="93">
        <v>0</v>
      </c>
      <c r="G42" s="93">
        <v>0</v>
      </c>
      <c r="H42" s="93">
        <v>0</v>
      </c>
      <c r="I42" s="93">
        <v>0</v>
      </c>
    </row>
    <row r="43" spans="1:9">
      <c r="A43" s="20" t="s">
        <v>71</v>
      </c>
      <c r="B43" s="100" t="s">
        <v>72</v>
      </c>
      <c r="C43" s="70"/>
      <c r="D43" s="70"/>
      <c r="E43" s="70"/>
      <c r="F43" s="70"/>
      <c r="G43" s="70"/>
      <c r="H43" s="70"/>
      <c r="I43" s="70"/>
    </row>
    <row r="44" spans="1:9" ht="47.25">
      <c r="A44" s="20" t="s">
        <v>73</v>
      </c>
      <c r="B44" s="100" t="s">
        <v>74</v>
      </c>
      <c r="C44" s="70"/>
      <c r="D44" s="70"/>
      <c r="E44" s="70"/>
      <c r="F44" s="70">
        <v>0</v>
      </c>
      <c r="G44" s="70">
        <v>0</v>
      </c>
      <c r="H44" s="70">
        <v>0</v>
      </c>
      <c r="I44" s="70">
        <v>0</v>
      </c>
    </row>
    <row r="45" spans="1:9" ht="47.25">
      <c r="A45" s="20" t="s">
        <v>75</v>
      </c>
      <c r="B45" s="100" t="s">
        <v>76</v>
      </c>
      <c r="C45" s="70"/>
      <c r="D45" s="70"/>
      <c r="E45" s="70"/>
      <c r="F45" s="93">
        <v>0</v>
      </c>
      <c r="G45" s="93">
        <v>0</v>
      </c>
      <c r="H45" s="93">
        <v>0</v>
      </c>
      <c r="I45" s="93">
        <v>0</v>
      </c>
    </row>
    <row r="46" spans="1:9" ht="63">
      <c r="A46" s="20" t="s">
        <v>77</v>
      </c>
      <c r="B46" s="40" t="s">
        <v>416</v>
      </c>
      <c r="C46" s="70"/>
      <c r="D46" s="70"/>
      <c r="E46" s="70"/>
      <c r="F46" s="93">
        <v>0</v>
      </c>
      <c r="G46" s="93">
        <v>0</v>
      </c>
      <c r="H46" s="93">
        <v>0</v>
      </c>
      <c r="I46" s="93">
        <v>0</v>
      </c>
    </row>
    <row r="47" spans="1:9" ht="31.5">
      <c r="A47" s="20" t="s">
        <v>79</v>
      </c>
      <c r="B47" s="100" t="s">
        <v>81</v>
      </c>
      <c r="C47" s="70"/>
      <c r="D47" s="70"/>
      <c r="E47" s="70"/>
      <c r="F47" s="93">
        <v>0</v>
      </c>
      <c r="G47" s="93">
        <v>0</v>
      </c>
      <c r="H47" s="93">
        <v>0</v>
      </c>
      <c r="I47" s="93">
        <v>0</v>
      </c>
    </row>
    <row r="48" spans="1:9" ht="31.5">
      <c r="A48" s="20" t="s">
        <v>80</v>
      </c>
      <c r="B48" s="100" t="s">
        <v>50</v>
      </c>
      <c r="C48" s="70"/>
      <c r="D48" s="70"/>
      <c r="E48" s="70"/>
      <c r="F48" s="70">
        <v>2</v>
      </c>
      <c r="G48" s="70">
        <v>1</v>
      </c>
      <c r="H48" s="70">
        <v>0</v>
      </c>
      <c r="I48" s="70">
        <v>0</v>
      </c>
    </row>
    <row r="49" spans="1:9" ht="47.25">
      <c r="A49" s="20" t="s">
        <v>82</v>
      </c>
      <c r="B49" s="100" t="s">
        <v>83</v>
      </c>
      <c r="C49" s="70"/>
      <c r="D49" s="70"/>
      <c r="E49" s="70"/>
      <c r="F49" s="93">
        <v>0</v>
      </c>
      <c r="G49" s="93">
        <v>0</v>
      </c>
      <c r="H49" s="93">
        <v>0</v>
      </c>
      <c r="I49" s="93">
        <v>0</v>
      </c>
    </row>
    <row r="50" spans="1:9">
      <c r="A50" s="20" t="s">
        <v>84</v>
      </c>
      <c r="B50" s="100" t="s">
        <v>85</v>
      </c>
      <c r="C50" s="70"/>
      <c r="D50" s="70"/>
      <c r="E50" s="70"/>
      <c r="F50" s="70"/>
      <c r="G50" s="70"/>
      <c r="H50" s="70"/>
      <c r="I50" s="70"/>
    </row>
    <row r="51" spans="1:9" ht="31.5">
      <c r="A51" s="20" t="s">
        <v>86</v>
      </c>
      <c r="B51" s="100" t="s">
        <v>87</v>
      </c>
      <c r="C51" s="70"/>
      <c r="D51" s="70"/>
      <c r="E51" s="70"/>
      <c r="F51" s="70">
        <v>26</v>
      </c>
      <c r="G51" s="70">
        <v>22</v>
      </c>
      <c r="H51" s="70">
        <v>16</v>
      </c>
      <c r="I51" s="70">
        <v>16</v>
      </c>
    </row>
    <row r="52" spans="1:9">
      <c r="A52" s="20" t="s">
        <v>88</v>
      </c>
      <c r="B52" s="100" t="s">
        <v>89</v>
      </c>
      <c r="C52" s="70"/>
      <c r="D52" s="70"/>
      <c r="E52" s="70"/>
      <c r="F52" s="70"/>
      <c r="G52" s="70"/>
      <c r="H52" s="70"/>
      <c r="I52" s="70"/>
    </row>
    <row r="53" spans="1:9" ht="47.25">
      <c r="A53" s="20" t="s">
        <v>90</v>
      </c>
      <c r="B53" s="100" t="s">
        <v>91</v>
      </c>
      <c r="C53" s="70"/>
      <c r="D53" s="70"/>
      <c r="E53" s="70"/>
      <c r="F53" s="93">
        <v>0</v>
      </c>
      <c r="G53" s="93">
        <v>0</v>
      </c>
      <c r="H53" s="93">
        <v>0</v>
      </c>
      <c r="I53" s="93">
        <v>0</v>
      </c>
    </row>
    <row r="54" spans="1:9" ht="31.5">
      <c r="A54" s="20" t="s">
        <v>92</v>
      </c>
      <c r="B54" s="100" t="s">
        <v>31</v>
      </c>
      <c r="C54" s="70"/>
      <c r="D54" s="70"/>
      <c r="E54" s="70"/>
      <c r="F54" s="70">
        <v>3</v>
      </c>
      <c r="G54" s="70">
        <v>1</v>
      </c>
      <c r="H54" s="70">
        <v>0</v>
      </c>
      <c r="I54" s="70">
        <v>0</v>
      </c>
    </row>
    <row r="55" spans="1:9">
      <c r="A55" s="20" t="s">
        <v>93</v>
      </c>
      <c r="B55" s="100" t="s">
        <v>94</v>
      </c>
      <c r="C55" s="70"/>
      <c r="D55" s="70"/>
      <c r="E55" s="70"/>
      <c r="F55" s="70"/>
      <c r="G55" s="70"/>
      <c r="H55" s="70"/>
      <c r="I55" s="70"/>
    </row>
    <row r="56" spans="1:9" ht="31.5">
      <c r="A56" s="20" t="s">
        <v>95</v>
      </c>
      <c r="B56" s="100" t="s">
        <v>31</v>
      </c>
      <c r="C56" s="70"/>
      <c r="D56" s="70"/>
      <c r="E56" s="70"/>
      <c r="F56" s="70">
        <v>1</v>
      </c>
      <c r="G56" s="70">
        <v>0</v>
      </c>
      <c r="H56" s="70">
        <v>0</v>
      </c>
      <c r="I56" s="70">
        <v>0</v>
      </c>
    </row>
    <row r="57" spans="1:9" ht="63">
      <c r="A57" s="20" t="s">
        <v>96</v>
      </c>
      <c r="B57" s="100" t="s">
        <v>98</v>
      </c>
      <c r="C57" s="70"/>
      <c r="D57" s="70"/>
      <c r="E57" s="70"/>
      <c r="F57" s="93">
        <v>0</v>
      </c>
      <c r="G57" s="93">
        <v>0</v>
      </c>
      <c r="H57" s="93">
        <v>0</v>
      </c>
      <c r="I57" s="93">
        <v>0</v>
      </c>
    </row>
    <row r="58" spans="1:9" ht="31.5">
      <c r="A58" s="20" t="s">
        <v>97</v>
      </c>
      <c r="B58" s="100" t="s">
        <v>101</v>
      </c>
      <c r="C58" s="70"/>
      <c r="D58" s="70"/>
      <c r="E58" s="70"/>
      <c r="F58" s="93">
        <v>0</v>
      </c>
      <c r="G58" s="93">
        <v>0</v>
      </c>
      <c r="H58" s="93">
        <v>0</v>
      </c>
      <c r="I58" s="93">
        <v>0</v>
      </c>
    </row>
    <row r="59" spans="1:9" ht="31.5">
      <c r="A59" s="20" t="s">
        <v>99</v>
      </c>
      <c r="B59" s="100" t="s">
        <v>102</v>
      </c>
      <c r="C59" s="70"/>
      <c r="D59" s="70"/>
      <c r="E59" s="70"/>
      <c r="F59" s="70">
        <v>1</v>
      </c>
      <c r="G59" s="70">
        <v>1</v>
      </c>
      <c r="H59" s="70">
        <v>0</v>
      </c>
      <c r="I59" s="70">
        <v>0</v>
      </c>
    </row>
    <row r="60" spans="1:9" ht="31.5">
      <c r="A60" s="20" t="s">
        <v>103</v>
      </c>
      <c r="B60" s="100" t="s">
        <v>104</v>
      </c>
      <c r="C60" s="70"/>
      <c r="D60" s="70"/>
      <c r="E60" s="70"/>
      <c r="F60" s="70"/>
      <c r="G60" s="70"/>
      <c r="H60" s="70"/>
      <c r="I60" s="70"/>
    </row>
    <row r="61" spans="1:9" ht="47.25">
      <c r="A61" s="20" t="s">
        <v>105</v>
      </c>
      <c r="B61" s="100" t="s">
        <v>106</v>
      </c>
      <c r="C61" s="70"/>
      <c r="D61" s="70"/>
      <c r="E61" s="70"/>
      <c r="F61" s="70">
        <v>5</v>
      </c>
      <c r="G61" s="70">
        <v>5</v>
      </c>
      <c r="H61" s="70">
        <v>0</v>
      </c>
      <c r="I61" s="70">
        <v>0</v>
      </c>
    </row>
    <row r="62" spans="1:9" ht="47.25">
      <c r="A62" s="20" t="s">
        <v>107</v>
      </c>
      <c r="B62" s="100" t="s">
        <v>108</v>
      </c>
      <c r="C62" s="70"/>
      <c r="D62" s="70"/>
      <c r="E62" s="70"/>
      <c r="F62" s="93">
        <v>0</v>
      </c>
      <c r="G62" s="93">
        <v>0</v>
      </c>
      <c r="H62" s="93">
        <v>0</v>
      </c>
      <c r="I62" s="93">
        <v>0</v>
      </c>
    </row>
    <row r="63" spans="1:9" ht="31.5">
      <c r="A63" s="20" t="s">
        <v>109</v>
      </c>
      <c r="B63" s="100" t="s">
        <v>110</v>
      </c>
      <c r="C63" s="70"/>
      <c r="D63" s="70"/>
      <c r="E63" s="70"/>
      <c r="F63" s="93">
        <v>0</v>
      </c>
      <c r="G63" s="93">
        <v>0</v>
      </c>
      <c r="H63" s="93">
        <v>0</v>
      </c>
      <c r="I63" s="93">
        <v>0</v>
      </c>
    </row>
    <row r="64" spans="1:9" ht="31.5">
      <c r="A64" s="20" t="s">
        <v>111</v>
      </c>
      <c r="B64" s="100" t="s">
        <v>50</v>
      </c>
      <c r="C64" s="70"/>
      <c r="D64" s="70"/>
      <c r="E64" s="70"/>
      <c r="F64" s="70">
        <v>0</v>
      </c>
      <c r="G64" s="70">
        <v>0</v>
      </c>
      <c r="H64" s="70">
        <v>0</v>
      </c>
      <c r="I64" s="70">
        <v>0</v>
      </c>
    </row>
    <row r="65" spans="1:9" ht="47.25">
      <c r="A65" s="20" t="s">
        <v>112</v>
      </c>
      <c r="B65" s="109" t="s">
        <v>414</v>
      </c>
      <c r="C65" s="70"/>
      <c r="D65" s="70"/>
      <c r="E65" s="70"/>
      <c r="F65" s="93">
        <v>0</v>
      </c>
      <c r="G65" s="93">
        <v>0</v>
      </c>
      <c r="H65" s="93">
        <v>0</v>
      </c>
      <c r="I65" s="93">
        <v>0</v>
      </c>
    </row>
    <row r="66" spans="1:9" ht="47.25">
      <c r="A66" s="20" t="s">
        <v>113</v>
      </c>
      <c r="B66" s="109" t="s">
        <v>415</v>
      </c>
      <c r="C66" s="70"/>
      <c r="D66" s="70"/>
      <c r="E66" s="70"/>
      <c r="F66" s="93">
        <v>0</v>
      </c>
      <c r="G66" s="93">
        <v>0</v>
      </c>
      <c r="H66" s="93">
        <v>0</v>
      </c>
      <c r="I66" s="93">
        <v>0</v>
      </c>
    </row>
    <row r="67" spans="1:9" ht="31.5">
      <c r="A67" s="20" t="s">
        <v>115</v>
      </c>
      <c r="B67" s="109" t="s">
        <v>114</v>
      </c>
      <c r="C67" s="70"/>
      <c r="D67" s="70"/>
      <c r="E67" s="70"/>
      <c r="F67" s="70">
        <v>0</v>
      </c>
      <c r="G67" s="70">
        <v>0</v>
      </c>
      <c r="H67" s="70">
        <v>0</v>
      </c>
      <c r="I67" s="70">
        <v>0</v>
      </c>
    </row>
    <row r="68" spans="1:9" ht="47.25">
      <c r="A68" s="20" t="s">
        <v>116</v>
      </c>
      <c r="B68" s="109" t="s">
        <v>412</v>
      </c>
      <c r="C68" s="70"/>
      <c r="D68" s="70"/>
      <c r="E68" s="70"/>
      <c r="F68" s="93">
        <v>0</v>
      </c>
      <c r="G68" s="93">
        <v>0</v>
      </c>
      <c r="H68" s="93">
        <v>0</v>
      </c>
      <c r="I68" s="93">
        <v>0</v>
      </c>
    </row>
    <row r="69" spans="1:9" ht="47.25">
      <c r="A69" s="20" t="s">
        <v>385</v>
      </c>
      <c r="B69" s="109" t="s">
        <v>413</v>
      </c>
      <c r="C69" s="70"/>
      <c r="D69" s="70"/>
      <c r="E69" s="70"/>
      <c r="F69" s="93">
        <v>0</v>
      </c>
      <c r="G69" s="93">
        <v>0</v>
      </c>
      <c r="H69" s="93">
        <v>0</v>
      </c>
      <c r="I69" s="93">
        <v>0</v>
      </c>
    </row>
    <row r="70" spans="1:9" ht="47.25">
      <c r="A70" s="20" t="s">
        <v>386</v>
      </c>
      <c r="B70" s="100" t="s">
        <v>117</v>
      </c>
      <c r="C70" s="70"/>
      <c r="D70" s="70"/>
      <c r="E70" s="70"/>
      <c r="F70" s="93">
        <v>0</v>
      </c>
      <c r="G70" s="93">
        <v>0</v>
      </c>
      <c r="H70" s="93">
        <v>0</v>
      </c>
      <c r="I70" s="93">
        <v>0</v>
      </c>
    </row>
    <row r="71" spans="1:9">
      <c r="A71" s="20" t="s">
        <v>118</v>
      </c>
      <c r="B71" s="100" t="s">
        <v>119</v>
      </c>
      <c r="C71" s="70"/>
      <c r="D71" s="70"/>
      <c r="E71" s="70"/>
      <c r="F71" s="70"/>
      <c r="G71" s="70"/>
      <c r="H71" s="70"/>
      <c r="I71" s="70"/>
    </row>
    <row r="72" spans="1:9" ht="78.75">
      <c r="A72" s="20" t="s">
        <v>120</v>
      </c>
      <c r="B72" s="100" t="s">
        <v>122</v>
      </c>
      <c r="C72" s="70"/>
      <c r="D72" s="70"/>
      <c r="E72" s="70"/>
      <c r="F72" s="93">
        <v>0</v>
      </c>
      <c r="G72" s="93">
        <v>0</v>
      </c>
      <c r="H72" s="93">
        <v>0</v>
      </c>
      <c r="I72" s="93">
        <v>0</v>
      </c>
    </row>
    <row r="73" spans="1:9" ht="47.25">
      <c r="A73" s="20" t="s">
        <v>121</v>
      </c>
      <c r="B73" s="100" t="s">
        <v>123</v>
      </c>
      <c r="C73" s="70"/>
      <c r="D73" s="70"/>
      <c r="E73" s="70"/>
      <c r="F73" s="93">
        <v>0</v>
      </c>
      <c r="G73" s="93">
        <v>0</v>
      </c>
      <c r="H73" s="93">
        <v>0</v>
      </c>
      <c r="I73" s="93">
        <v>0</v>
      </c>
    </row>
    <row r="74" spans="1:9">
      <c r="A74" s="20" t="s">
        <v>124</v>
      </c>
      <c r="B74" s="100" t="s">
        <v>125</v>
      </c>
      <c r="C74" s="70"/>
      <c r="D74" s="70"/>
      <c r="E74" s="70"/>
      <c r="F74" s="70"/>
      <c r="G74" s="70"/>
      <c r="H74" s="70"/>
      <c r="I74" s="70"/>
    </row>
    <row r="75" spans="1:9" ht="78.75">
      <c r="A75" s="20" t="s">
        <v>126</v>
      </c>
      <c r="B75" s="100" t="s">
        <v>127</v>
      </c>
      <c r="C75" s="70"/>
      <c r="D75" s="70"/>
      <c r="E75" s="70"/>
      <c r="F75" s="70">
        <v>26</v>
      </c>
      <c r="G75" s="70">
        <v>20</v>
      </c>
      <c r="H75" s="70">
        <v>4</v>
      </c>
      <c r="I75" s="70">
        <v>4</v>
      </c>
    </row>
    <row r="76" spans="1:9" ht="31.5">
      <c r="A76" s="20" t="s">
        <v>128</v>
      </c>
      <c r="B76" s="100" t="s">
        <v>129</v>
      </c>
      <c r="C76" s="70"/>
      <c r="D76" s="70"/>
      <c r="E76" s="70"/>
      <c r="F76" s="93">
        <v>0</v>
      </c>
      <c r="G76" s="93">
        <v>0</v>
      </c>
      <c r="H76" s="93">
        <v>0</v>
      </c>
      <c r="I76" s="93">
        <v>0</v>
      </c>
    </row>
    <row r="77" spans="1:9" ht="31.5">
      <c r="A77" s="20" t="s">
        <v>130</v>
      </c>
      <c r="B77" s="100" t="s">
        <v>50</v>
      </c>
      <c r="C77" s="70"/>
      <c r="D77" s="70"/>
      <c r="E77" s="70"/>
      <c r="F77" s="70">
        <v>2</v>
      </c>
      <c r="G77" s="70">
        <v>1</v>
      </c>
      <c r="H77" s="70">
        <v>0</v>
      </c>
      <c r="I77" s="70">
        <v>0</v>
      </c>
    </row>
    <row r="78" spans="1:9" ht="47.25">
      <c r="A78" s="20" t="s">
        <v>131</v>
      </c>
      <c r="B78" s="100" t="s">
        <v>132</v>
      </c>
      <c r="C78" s="70"/>
      <c r="D78" s="70"/>
      <c r="E78" s="70"/>
      <c r="F78" s="93">
        <v>0</v>
      </c>
      <c r="G78" s="93">
        <v>0</v>
      </c>
      <c r="H78" s="93">
        <v>0</v>
      </c>
      <c r="I78" s="93">
        <v>0</v>
      </c>
    </row>
    <row r="79" spans="1:9">
      <c r="A79" s="20" t="s">
        <v>133</v>
      </c>
      <c r="B79" s="100" t="s">
        <v>134</v>
      </c>
      <c r="C79" s="70"/>
      <c r="D79" s="70"/>
      <c r="E79" s="70"/>
      <c r="F79" s="70"/>
      <c r="G79" s="70"/>
      <c r="H79" s="70"/>
      <c r="I79" s="70"/>
    </row>
    <row r="80" spans="1:9" ht="63">
      <c r="A80" s="20" t="s">
        <v>135</v>
      </c>
      <c r="B80" s="100" t="s">
        <v>136</v>
      </c>
      <c r="C80" s="70"/>
      <c r="D80" s="70"/>
      <c r="E80" s="70"/>
      <c r="F80" s="70">
        <v>15</v>
      </c>
      <c r="G80" s="70">
        <v>3</v>
      </c>
      <c r="H80" s="70">
        <v>0</v>
      </c>
      <c r="I80" s="70">
        <v>0</v>
      </c>
    </row>
    <row r="81" spans="1:9" ht="47.25">
      <c r="A81" s="20" t="s">
        <v>137</v>
      </c>
      <c r="B81" s="100" t="s">
        <v>138</v>
      </c>
      <c r="C81" s="70"/>
      <c r="D81" s="70"/>
      <c r="E81" s="70"/>
      <c r="F81" s="93">
        <v>0</v>
      </c>
      <c r="G81" s="93">
        <v>0</v>
      </c>
      <c r="H81" s="93">
        <v>0</v>
      </c>
      <c r="I81" s="93">
        <v>0</v>
      </c>
    </row>
    <row r="82" spans="1:9">
      <c r="A82" s="20" t="s">
        <v>139</v>
      </c>
      <c r="B82" s="100" t="s">
        <v>140</v>
      </c>
      <c r="C82" s="70"/>
      <c r="D82" s="70"/>
      <c r="E82" s="70"/>
      <c r="F82" s="70"/>
      <c r="G82" s="70"/>
      <c r="H82" s="70"/>
      <c r="I82" s="70"/>
    </row>
    <row r="83" spans="1:9" ht="31.5">
      <c r="A83" s="20" t="s">
        <v>141</v>
      </c>
      <c r="B83" s="100" t="s">
        <v>31</v>
      </c>
      <c r="C83" s="70"/>
      <c r="D83" s="70"/>
      <c r="E83" s="70"/>
      <c r="F83" s="70">
        <v>53</v>
      </c>
      <c r="G83" s="70">
        <v>35</v>
      </c>
      <c r="H83" s="70">
        <v>0</v>
      </c>
      <c r="I83" s="70">
        <v>0</v>
      </c>
    </row>
    <row r="84" spans="1:9">
      <c r="A84" s="20" t="s">
        <v>142</v>
      </c>
      <c r="B84" s="100" t="s">
        <v>143</v>
      </c>
      <c r="C84" s="70"/>
      <c r="D84" s="70"/>
      <c r="E84" s="70"/>
      <c r="F84" s="70"/>
      <c r="G84" s="70"/>
      <c r="H84" s="70"/>
      <c r="I84" s="70"/>
    </row>
    <row r="85" spans="1:9" ht="63">
      <c r="A85" s="20" t="s">
        <v>144</v>
      </c>
      <c r="B85" s="100" t="s">
        <v>145</v>
      </c>
      <c r="C85" s="70"/>
      <c r="D85" s="70"/>
      <c r="E85" s="70"/>
      <c r="F85" s="70">
        <v>1</v>
      </c>
      <c r="G85" s="70">
        <v>1</v>
      </c>
      <c r="H85" s="70">
        <v>0</v>
      </c>
      <c r="I85" s="70">
        <v>0</v>
      </c>
    </row>
    <row r="86" spans="1:9" ht="47.25">
      <c r="A86" s="20" t="s">
        <v>146</v>
      </c>
      <c r="B86" s="100" t="s">
        <v>147</v>
      </c>
      <c r="C86" s="70"/>
      <c r="D86" s="70"/>
      <c r="E86" s="70"/>
      <c r="F86" s="70">
        <v>1</v>
      </c>
      <c r="G86" s="70">
        <v>0</v>
      </c>
      <c r="H86" s="70">
        <v>0</v>
      </c>
      <c r="I86" s="70">
        <v>0</v>
      </c>
    </row>
    <row r="87" spans="1:9" ht="47.25">
      <c r="A87" s="20" t="s">
        <v>148</v>
      </c>
      <c r="B87" s="100" t="s">
        <v>149</v>
      </c>
      <c r="C87" s="70"/>
      <c r="D87" s="70"/>
      <c r="E87" s="70"/>
      <c r="F87" s="70">
        <v>0</v>
      </c>
      <c r="G87" s="70">
        <v>0</v>
      </c>
      <c r="H87" s="70">
        <v>0</v>
      </c>
      <c r="I87" s="70">
        <v>0</v>
      </c>
    </row>
    <row r="88" spans="1:9" ht="31.5">
      <c r="A88" s="20" t="s">
        <v>150</v>
      </c>
      <c r="B88" s="100" t="s">
        <v>151</v>
      </c>
      <c r="C88" s="70"/>
      <c r="D88" s="70"/>
      <c r="E88" s="70"/>
      <c r="F88" s="93">
        <v>0</v>
      </c>
      <c r="G88" s="93">
        <v>0</v>
      </c>
      <c r="H88" s="93">
        <v>0</v>
      </c>
      <c r="I88" s="93">
        <v>0</v>
      </c>
    </row>
    <row r="89" spans="1:9" ht="47.25">
      <c r="A89" s="20" t="s">
        <v>152</v>
      </c>
      <c r="B89" s="100" t="s">
        <v>153</v>
      </c>
      <c r="C89" s="70"/>
      <c r="D89" s="70"/>
      <c r="E89" s="70"/>
      <c r="F89" s="93">
        <v>0</v>
      </c>
      <c r="G89" s="93">
        <v>0</v>
      </c>
      <c r="H89" s="93">
        <v>0</v>
      </c>
      <c r="I89" s="93">
        <v>0</v>
      </c>
    </row>
    <row r="90" spans="1:9">
      <c r="A90" s="20" t="s">
        <v>154</v>
      </c>
      <c r="B90" s="100" t="s">
        <v>155</v>
      </c>
      <c r="C90" s="70"/>
      <c r="D90" s="70"/>
      <c r="E90" s="70"/>
      <c r="F90" s="70"/>
      <c r="G90" s="70"/>
      <c r="H90" s="70"/>
      <c r="I90" s="70"/>
    </row>
    <row r="91" spans="1:9" ht="78.75">
      <c r="A91" s="20" t="s">
        <v>156</v>
      </c>
      <c r="B91" s="100" t="s">
        <v>370</v>
      </c>
      <c r="C91" s="70"/>
      <c r="D91" s="70"/>
      <c r="E91" s="70"/>
      <c r="F91" s="93">
        <v>0</v>
      </c>
      <c r="G91" s="93">
        <v>0</v>
      </c>
      <c r="H91" s="93">
        <v>0</v>
      </c>
      <c r="I91" s="93">
        <v>0</v>
      </c>
    </row>
    <row r="92" spans="1:9" ht="31.5">
      <c r="A92" s="20" t="s">
        <v>157</v>
      </c>
      <c r="B92" s="100" t="s">
        <v>158</v>
      </c>
      <c r="C92" s="70"/>
      <c r="D92" s="70"/>
      <c r="E92" s="70"/>
      <c r="F92" s="93">
        <v>0</v>
      </c>
      <c r="G92" s="93">
        <v>0</v>
      </c>
      <c r="H92" s="93">
        <v>0</v>
      </c>
      <c r="I92" s="93">
        <v>0</v>
      </c>
    </row>
    <row r="93" spans="1:9" ht="31.5">
      <c r="A93" s="20" t="s">
        <v>159</v>
      </c>
      <c r="B93" s="100" t="s">
        <v>160</v>
      </c>
      <c r="C93" s="70"/>
      <c r="D93" s="70"/>
      <c r="E93" s="70"/>
      <c r="F93" s="70"/>
      <c r="G93" s="70"/>
      <c r="H93" s="70"/>
      <c r="I93" s="70"/>
    </row>
    <row r="94" spans="1:9" ht="78.75">
      <c r="A94" s="20" t="s">
        <v>161</v>
      </c>
      <c r="B94" s="100" t="s">
        <v>162</v>
      </c>
      <c r="C94" s="70"/>
      <c r="D94" s="70"/>
      <c r="E94" s="70"/>
      <c r="F94" s="70">
        <v>59</v>
      </c>
      <c r="G94" s="70">
        <v>53</v>
      </c>
      <c r="H94" s="70">
        <v>0</v>
      </c>
      <c r="I94" s="70">
        <v>0</v>
      </c>
    </row>
    <row r="95" spans="1:9" ht="63">
      <c r="A95" s="20" t="s">
        <v>163</v>
      </c>
      <c r="B95" s="100" t="s">
        <v>165</v>
      </c>
      <c r="C95" s="70"/>
      <c r="D95" s="70"/>
      <c r="E95" s="70"/>
      <c r="F95" s="93">
        <v>0</v>
      </c>
      <c r="G95" s="93">
        <v>0</v>
      </c>
      <c r="H95" s="93">
        <v>0</v>
      </c>
      <c r="I95" s="93">
        <v>0</v>
      </c>
    </row>
    <row r="96" spans="1:9">
      <c r="A96" s="20" t="s">
        <v>166</v>
      </c>
      <c r="B96" s="100" t="s">
        <v>167</v>
      </c>
      <c r="C96" s="70"/>
      <c r="D96" s="70"/>
      <c r="E96" s="70"/>
      <c r="F96" s="70"/>
      <c r="G96" s="70"/>
      <c r="H96" s="70"/>
      <c r="I96" s="70"/>
    </row>
    <row r="97" spans="1:9" ht="63">
      <c r="A97" s="20" t="s">
        <v>168</v>
      </c>
      <c r="B97" s="100" t="s">
        <v>169</v>
      </c>
      <c r="C97" s="70"/>
      <c r="D97" s="70"/>
      <c r="E97" s="70"/>
      <c r="F97" s="93">
        <v>0</v>
      </c>
      <c r="G97" s="93">
        <v>0</v>
      </c>
      <c r="H97" s="93">
        <v>0</v>
      </c>
      <c r="I97" s="93">
        <v>0</v>
      </c>
    </row>
    <row r="98" spans="1:9" ht="31.5">
      <c r="A98" s="20" t="s">
        <v>170</v>
      </c>
      <c r="B98" s="100" t="s">
        <v>381</v>
      </c>
      <c r="C98" s="70"/>
      <c r="D98" s="70"/>
      <c r="E98" s="70"/>
      <c r="F98" s="93">
        <v>0</v>
      </c>
      <c r="G98" s="93">
        <v>0</v>
      </c>
      <c r="H98" s="93">
        <v>0</v>
      </c>
      <c r="I98" s="93">
        <v>0</v>
      </c>
    </row>
    <row r="99" spans="1:9" ht="31.5">
      <c r="A99" s="20" t="s">
        <v>171</v>
      </c>
      <c r="B99" s="40" t="s">
        <v>380</v>
      </c>
      <c r="C99" s="70"/>
      <c r="D99" s="70"/>
      <c r="E99" s="70"/>
      <c r="F99" s="93">
        <v>0</v>
      </c>
      <c r="G99" s="93">
        <v>0</v>
      </c>
      <c r="H99" s="93">
        <v>0</v>
      </c>
      <c r="I99" s="93">
        <v>0</v>
      </c>
    </row>
    <row r="100" spans="1:9" ht="63">
      <c r="A100" s="20" t="s">
        <v>173</v>
      </c>
      <c r="B100" s="100" t="s">
        <v>172</v>
      </c>
      <c r="C100" s="70"/>
      <c r="D100" s="70"/>
      <c r="E100" s="70"/>
      <c r="F100" s="93">
        <v>0</v>
      </c>
      <c r="G100" s="93">
        <v>0</v>
      </c>
      <c r="H100" s="93">
        <v>0</v>
      </c>
      <c r="I100" s="93">
        <v>0</v>
      </c>
    </row>
    <row r="101" spans="1:9" ht="31.5">
      <c r="A101" s="20" t="s">
        <v>175</v>
      </c>
      <c r="B101" s="100" t="s">
        <v>174</v>
      </c>
      <c r="C101" s="70"/>
      <c r="D101" s="70"/>
      <c r="E101" s="70"/>
      <c r="F101" s="93">
        <v>0</v>
      </c>
      <c r="G101" s="93">
        <v>0</v>
      </c>
      <c r="H101" s="93">
        <v>0</v>
      </c>
      <c r="I101" s="93">
        <v>0</v>
      </c>
    </row>
    <row r="102" spans="1:9" ht="31.5">
      <c r="A102" s="20" t="s">
        <v>176</v>
      </c>
      <c r="B102" s="100" t="s">
        <v>371</v>
      </c>
      <c r="C102" s="70"/>
      <c r="D102" s="70"/>
      <c r="E102" s="70"/>
      <c r="F102" s="93">
        <v>0</v>
      </c>
      <c r="G102" s="93">
        <v>0</v>
      </c>
      <c r="H102" s="93">
        <v>0</v>
      </c>
      <c r="I102" s="93">
        <v>0</v>
      </c>
    </row>
    <row r="103" spans="1:9" ht="47.25">
      <c r="A103" s="20" t="s">
        <v>379</v>
      </c>
      <c r="B103" s="100" t="s">
        <v>177</v>
      </c>
      <c r="C103" s="70"/>
      <c r="D103" s="70"/>
      <c r="E103" s="70"/>
      <c r="F103" s="93">
        <v>0</v>
      </c>
      <c r="G103" s="93">
        <v>0</v>
      </c>
      <c r="H103" s="93">
        <v>0</v>
      </c>
      <c r="I103" s="93">
        <v>0</v>
      </c>
    </row>
    <row r="104" spans="1:9">
      <c r="A104" s="20" t="s">
        <v>178</v>
      </c>
      <c r="B104" s="100" t="s">
        <v>179</v>
      </c>
      <c r="C104" s="70"/>
      <c r="D104" s="70"/>
      <c r="E104" s="70"/>
      <c r="F104" s="70"/>
      <c r="G104" s="70"/>
      <c r="H104" s="70"/>
      <c r="I104" s="70"/>
    </row>
    <row r="105" spans="1:9" ht="31.5">
      <c r="A105" s="20" t="s">
        <v>180</v>
      </c>
      <c r="B105" s="100" t="s">
        <v>181</v>
      </c>
      <c r="C105" s="70"/>
      <c r="D105" s="70"/>
      <c r="E105" s="70"/>
      <c r="F105" s="70">
        <v>11</v>
      </c>
      <c r="G105" s="70">
        <v>11</v>
      </c>
      <c r="H105" s="70">
        <v>0</v>
      </c>
      <c r="I105" s="70">
        <v>0</v>
      </c>
    </row>
    <row r="106" spans="1:9" ht="31.5">
      <c r="A106" s="20" t="s">
        <v>182</v>
      </c>
      <c r="B106" s="100" t="s">
        <v>31</v>
      </c>
      <c r="C106" s="70"/>
      <c r="D106" s="70"/>
      <c r="E106" s="70"/>
      <c r="F106" s="70">
        <v>0</v>
      </c>
      <c r="G106" s="70">
        <v>0</v>
      </c>
      <c r="H106" s="70">
        <v>0</v>
      </c>
      <c r="I106" s="70">
        <v>0</v>
      </c>
    </row>
    <row r="107" spans="1:9" ht="63">
      <c r="A107" s="20" t="s">
        <v>183</v>
      </c>
      <c r="B107" s="100" t="s">
        <v>184</v>
      </c>
      <c r="C107" s="70"/>
      <c r="D107" s="70"/>
      <c r="E107" s="70"/>
      <c r="F107" s="93">
        <v>0</v>
      </c>
      <c r="G107" s="93">
        <v>0</v>
      </c>
      <c r="H107" s="93">
        <v>0</v>
      </c>
      <c r="I107" s="93">
        <v>0</v>
      </c>
    </row>
    <row r="108" spans="1:9" ht="47.25">
      <c r="A108" s="20" t="s">
        <v>185</v>
      </c>
      <c r="B108" s="100" t="s">
        <v>186</v>
      </c>
      <c r="C108" s="70"/>
      <c r="D108" s="70"/>
      <c r="E108" s="70"/>
      <c r="F108" s="93">
        <v>0</v>
      </c>
      <c r="G108" s="93">
        <v>0</v>
      </c>
      <c r="H108" s="93">
        <v>0</v>
      </c>
      <c r="I108" s="93">
        <v>0</v>
      </c>
    </row>
    <row r="109" spans="1:9">
      <c r="A109" s="20" t="s">
        <v>188</v>
      </c>
      <c r="B109" s="100" t="s">
        <v>189</v>
      </c>
      <c r="C109" s="70"/>
      <c r="D109" s="70"/>
      <c r="E109" s="70"/>
      <c r="F109" s="70"/>
      <c r="G109" s="70"/>
      <c r="H109" s="70"/>
      <c r="I109" s="70"/>
    </row>
    <row r="110" spans="1:9" ht="63">
      <c r="A110" s="20" t="s">
        <v>190</v>
      </c>
      <c r="B110" s="100" t="s">
        <v>191</v>
      </c>
      <c r="C110" s="70"/>
      <c r="D110" s="70"/>
      <c r="E110" s="70"/>
      <c r="F110" s="70">
        <v>101</v>
      </c>
      <c r="G110" s="70">
        <v>101</v>
      </c>
      <c r="H110" s="70">
        <v>0</v>
      </c>
      <c r="I110" s="70">
        <v>0</v>
      </c>
    </row>
    <row r="111" spans="1:9" ht="31.5">
      <c r="A111" s="20" t="s">
        <v>192</v>
      </c>
      <c r="B111" s="100" t="s">
        <v>31</v>
      </c>
      <c r="C111" s="70"/>
      <c r="D111" s="70"/>
      <c r="E111" s="70"/>
      <c r="F111" s="70">
        <v>6</v>
      </c>
      <c r="G111" s="70">
        <v>1</v>
      </c>
      <c r="H111" s="70">
        <v>0</v>
      </c>
      <c r="I111" s="70">
        <v>0</v>
      </c>
    </row>
    <row r="112" spans="1:9" ht="47.25">
      <c r="A112" s="20" t="s">
        <v>193</v>
      </c>
      <c r="B112" s="100" t="s">
        <v>194</v>
      </c>
      <c r="C112" s="70"/>
      <c r="D112" s="70"/>
      <c r="E112" s="70"/>
      <c r="F112" s="70">
        <v>1</v>
      </c>
      <c r="G112" s="70">
        <v>1</v>
      </c>
      <c r="H112" s="70">
        <v>0</v>
      </c>
      <c r="I112" s="70">
        <v>0</v>
      </c>
    </row>
    <row r="113" spans="1:9">
      <c r="A113" s="20" t="s">
        <v>195</v>
      </c>
      <c r="B113" s="100" t="s">
        <v>196</v>
      </c>
      <c r="C113" s="70"/>
      <c r="D113" s="70"/>
      <c r="E113" s="70"/>
      <c r="F113" s="70"/>
      <c r="G113" s="70"/>
      <c r="H113" s="70"/>
      <c r="I113" s="70"/>
    </row>
    <row r="114" spans="1:9" ht="78.75">
      <c r="A114" s="20" t="s">
        <v>197</v>
      </c>
      <c r="B114" s="100" t="s">
        <v>372</v>
      </c>
      <c r="C114" s="70"/>
      <c r="D114" s="70"/>
      <c r="E114" s="70"/>
      <c r="F114" s="93">
        <v>0</v>
      </c>
      <c r="G114" s="93">
        <v>0</v>
      </c>
      <c r="H114" s="93">
        <v>0</v>
      </c>
      <c r="I114" s="93">
        <v>0</v>
      </c>
    </row>
    <row r="115" spans="1:9" ht="47.25">
      <c r="A115" s="20" t="s">
        <v>198</v>
      </c>
      <c r="B115" s="100" t="s">
        <v>199</v>
      </c>
      <c r="C115" s="70"/>
      <c r="D115" s="70"/>
      <c r="E115" s="70"/>
      <c r="F115" s="93">
        <v>0</v>
      </c>
      <c r="G115" s="93">
        <v>0</v>
      </c>
      <c r="H115" s="93">
        <v>0</v>
      </c>
      <c r="I115" s="93">
        <v>0</v>
      </c>
    </row>
    <row r="116" spans="1:9" ht="47.25">
      <c r="A116" s="20" t="s">
        <v>200</v>
      </c>
      <c r="B116" s="100" t="s">
        <v>406</v>
      </c>
      <c r="C116" s="70"/>
      <c r="D116" s="70"/>
      <c r="E116" s="70"/>
      <c r="F116" s="93">
        <v>0</v>
      </c>
      <c r="G116" s="93">
        <v>0</v>
      </c>
      <c r="H116" s="93">
        <v>0</v>
      </c>
      <c r="I116" s="93">
        <v>0</v>
      </c>
    </row>
    <row r="117" spans="1:9" ht="31.5">
      <c r="A117" s="20" t="s">
        <v>201</v>
      </c>
      <c r="B117" s="100" t="s">
        <v>202</v>
      </c>
      <c r="C117" s="70"/>
      <c r="D117" s="70"/>
      <c r="E117" s="70"/>
      <c r="F117" s="93">
        <v>0</v>
      </c>
      <c r="G117" s="93">
        <v>0</v>
      </c>
      <c r="H117" s="93">
        <v>0</v>
      </c>
      <c r="I117" s="93">
        <v>0</v>
      </c>
    </row>
    <row r="118" spans="1:9" ht="47.25">
      <c r="A118" s="20" t="s">
        <v>203</v>
      </c>
      <c r="B118" s="100" t="s">
        <v>204</v>
      </c>
      <c r="C118" s="70"/>
      <c r="D118" s="70"/>
      <c r="E118" s="70"/>
      <c r="F118" s="93">
        <v>0</v>
      </c>
      <c r="G118" s="93">
        <v>0</v>
      </c>
      <c r="H118" s="93">
        <v>0</v>
      </c>
      <c r="I118" s="93">
        <v>0</v>
      </c>
    </row>
    <row r="119" spans="1:9" ht="31.5">
      <c r="A119" s="20" t="s">
        <v>205</v>
      </c>
      <c r="B119" s="100" t="s">
        <v>206</v>
      </c>
      <c r="C119" s="70"/>
      <c r="D119" s="70"/>
      <c r="E119" s="70"/>
      <c r="F119" s="70"/>
      <c r="G119" s="70"/>
      <c r="H119" s="70"/>
      <c r="I119" s="70"/>
    </row>
    <row r="120" spans="1:9" ht="47.25">
      <c r="A120" s="20" t="s">
        <v>207</v>
      </c>
      <c r="B120" s="100" t="s">
        <v>208</v>
      </c>
      <c r="C120" s="70"/>
      <c r="D120" s="70"/>
      <c r="E120" s="70"/>
      <c r="F120" s="70">
        <v>2</v>
      </c>
      <c r="G120" s="70">
        <v>0</v>
      </c>
      <c r="H120" s="70">
        <v>0</v>
      </c>
      <c r="I120" s="70">
        <v>0</v>
      </c>
    </row>
    <row r="121" spans="1:9" ht="47.25">
      <c r="A121" s="20" t="s">
        <v>209</v>
      </c>
      <c r="B121" s="100" t="s">
        <v>210</v>
      </c>
      <c r="C121" s="70"/>
      <c r="D121" s="70"/>
      <c r="E121" s="70"/>
      <c r="F121" s="93">
        <v>0</v>
      </c>
      <c r="G121" s="93">
        <v>0</v>
      </c>
      <c r="H121" s="93">
        <v>0</v>
      </c>
      <c r="I121" s="93">
        <v>0</v>
      </c>
    </row>
    <row r="122" spans="1:9" ht="47.25">
      <c r="A122" s="20" t="s">
        <v>211</v>
      </c>
      <c r="B122" s="40" t="s">
        <v>402</v>
      </c>
      <c r="C122" s="70"/>
      <c r="D122" s="70"/>
      <c r="E122" s="70"/>
      <c r="F122" s="93">
        <v>0</v>
      </c>
      <c r="G122" s="93">
        <v>0</v>
      </c>
      <c r="H122" s="93">
        <v>0</v>
      </c>
      <c r="I122" s="93">
        <v>0</v>
      </c>
    </row>
    <row r="123" spans="1:9" ht="63">
      <c r="A123" s="20" t="s">
        <v>401</v>
      </c>
      <c r="B123" s="100" t="s">
        <v>212</v>
      </c>
      <c r="C123" s="70"/>
      <c r="D123" s="70"/>
      <c r="E123" s="70"/>
      <c r="F123" s="93">
        <v>0</v>
      </c>
      <c r="G123" s="93">
        <v>0</v>
      </c>
      <c r="H123" s="93">
        <v>0</v>
      </c>
      <c r="I123" s="93">
        <v>0</v>
      </c>
    </row>
    <row r="124" spans="1:9">
      <c r="A124" s="20" t="s">
        <v>213</v>
      </c>
      <c r="B124" s="100" t="s">
        <v>214</v>
      </c>
      <c r="C124" s="70"/>
      <c r="D124" s="70"/>
      <c r="E124" s="70"/>
      <c r="F124" s="70"/>
      <c r="G124" s="70"/>
      <c r="H124" s="70"/>
      <c r="I124" s="70"/>
    </row>
    <row r="125" spans="1:9" ht="47.25">
      <c r="A125" s="20" t="s">
        <v>215</v>
      </c>
      <c r="B125" s="100" t="s">
        <v>216</v>
      </c>
      <c r="C125" s="70"/>
      <c r="D125" s="70"/>
      <c r="E125" s="70"/>
      <c r="F125" s="93">
        <v>0</v>
      </c>
      <c r="G125" s="93">
        <v>0</v>
      </c>
      <c r="H125" s="93">
        <v>0</v>
      </c>
      <c r="I125" s="93">
        <v>0</v>
      </c>
    </row>
    <row r="126" spans="1:9" ht="47.25">
      <c r="A126" s="20" t="s">
        <v>217</v>
      </c>
      <c r="B126" s="100" t="s">
        <v>407</v>
      </c>
      <c r="C126" s="70"/>
      <c r="D126" s="70"/>
      <c r="E126" s="70"/>
      <c r="F126" s="93">
        <v>0</v>
      </c>
      <c r="G126" s="93">
        <v>0</v>
      </c>
      <c r="H126" s="93">
        <v>0</v>
      </c>
      <c r="I126" s="93">
        <v>0</v>
      </c>
    </row>
    <row r="127" spans="1:9" ht="47.25">
      <c r="A127" s="20" t="s">
        <v>218</v>
      </c>
      <c r="B127" s="100" t="s">
        <v>219</v>
      </c>
      <c r="C127" s="70"/>
      <c r="D127" s="70"/>
      <c r="E127" s="70"/>
      <c r="F127" s="70">
        <v>360</v>
      </c>
      <c r="G127" s="70">
        <v>326</v>
      </c>
      <c r="H127" s="70">
        <v>36</v>
      </c>
      <c r="I127" s="70">
        <v>36</v>
      </c>
    </row>
    <row r="128" spans="1:9" ht="31.5">
      <c r="A128" s="20" t="s">
        <v>220</v>
      </c>
      <c r="B128" s="100" t="s">
        <v>221</v>
      </c>
      <c r="C128" s="70"/>
      <c r="D128" s="70"/>
      <c r="E128" s="70"/>
      <c r="F128" s="70"/>
      <c r="G128" s="70"/>
      <c r="H128" s="70"/>
      <c r="I128" s="70"/>
    </row>
    <row r="129" spans="1:9" ht="47.25">
      <c r="A129" s="20" t="s">
        <v>222</v>
      </c>
      <c r="B129" s="100" t="s">
        <v>408</v>
      </c>
      <c r="C129" s="70"/>
      <c r="D129" s="70"/>
      <c r="E129" s="70"/>
      <c r="F129" s="93">
        <v>0</v>
      </c>
      <c r="G129" s="93">
        <v>0</v>
      </c>
      <c r="H129" s="93">
        <v>0</v>
      </c>
      <c r="I129" s="93">
        <v>0</v>
      </c>
    </row>
    <row r="130" spans="1:9" ht="31.5">
      <c r="A130" s="20" t="s">
        <v>223</v>
      </c>
      <c r="B130" s="100" t="s">
        <v>224</v>
      </c>
      <c r="C130" s="70"/>
      <c r="D130" s="70"/>
      <c r="E130" s="70"/>
      <c r="F130" s="93">
        <v>0</v>
      </c>
      <c r="G130" s="93">
        <v>0</v>
      </c>
      <c r="H130" s="93">
        <v>0</v>
      </c>
      <c r="I130" s="93">
        <v>0</v>
      </c>
    </row>
    <row r="131" spans="1:9" ht="47.25">
      <c r="A131" s="20" t="s">
        <v>225</v>
      </c>
      <c r="B131" s="100" t="s">
        <v>226</v>
      </c>
      <c r="C131" s="70"/>
      <c r="D131" s="70"/>
      <c r="E131" s="70"/>
      <c r="F131" s="70">
        <v>33</v>
      </c>
      <c r="G131" s="70">
        <v>24</v>
      </c>
      <c r="H131" s="70">
        <v>26</v>
      </c>
      <c r="I131" s="70">
        <v>26</v>
      </c>
    </row>
    <row r="132" spans="1:9" ht="94.5">
      <c r="A132" s="20" t="s">
        <v>227</v>
      </c>
      <c r="B132" s="100" t="s">
        <v>228</v>
      </c>
      <c r="C132" s="70"/>
      <c r="D132" s="70"/>
      <c r="E132" s="70"/>
      <c r="F132" s="93">
        <v>0</v>
      </c>
      <c r="G132" s="93">
        <v>0</v>
      </c>
      <c r="H132" s="93">
        <v>0</v>
      </c>
      <c r="I132" s="93">
        <v>0</v>
      </c>
    </row>
    <row r="133" spans="1:9" ht="47.25">
      <c r="A133" s="20" t="s">
        <v>229</v>
      </c>
      <c r="B133" s="100" t="s">
        <v>407</v>
      </c>
      <c r="C133" s="70"/>
      <c r="D133" s="70"/>
      <c r="E133" s="70"/>
      <c r="F133" s="70">
        <v>2</v>
      </c>
      <c r="G133" s="70">
        <v>2</v>
      </c>
      <c r="H133" s="70">
        <v>0</v>
      </c>
      <c r="I133" s="70">
        <v>0</v>
      </c>
    </row>
    <row r="134" spans="1:9" ht="47.25">
      <c r="A134" s="20" t="s">
        <v>230</v>
      </c>
      <c r="B134" s="100" t="s">
        <v>232</v>
      </c>
      <c r="C134" s="70"/>
      <c r="D134" s="70"/>
      <c r="E134" s="70"/>
      <c r="F134" s="93">
        <v>0</v>
      </c>
      <c r="G134" s="93">
        <v>0</v>
      </c>
      <c r="H134" s="93">
        <v>0</v>
      </c>
      <c r="I134" s="93">
        <v>0</v>
      </c>
    </row>
    <row r="135" spans="1:9" ht="31.5">
      <c r="A135" s="20" t="s">
        <v>231</v>
      </c>
      <c r="B135" s="100" t="s">
        <v>233</v>
      </c>
      <c r="C135" s="70"/>
      <c r="D135" s="70"/>
      <c r="E135" s="70"/>
      <c r="F135" s="93">
        <v>0</v>
      </c>
      <c r="G135" s="93">
        <v>0</v>
      </c>
      <c r="H135" s="93">
        <v>0</v>
      </c>
      <c r="I135" s="93">
        <v>0</v>
      </c>
    </row>
    <row r="136" spans="1:9" ht="31.5">
      <c r="A136" s="20" t="s">
        <v>234</v>
      </c>
      <c r="B136" s="100" t="s">
        <v>235</v>
      </c>
      <c r="C136" s="70"/>
      <c r="D136" s="70"/>
      <c r="E136" s="70"/>
      <c r="F136" s="70"/>
      <c r="G136" s="70"/>
      <c r="H136" s="70"/>
      <c r="I136" s="70"/>
    </row>
    <row r="137" spans="1:9" ht="63">
      <c r="A137" s="20" t="s">
        <v>236</v>
      </c>
      <c r="B137" s="100" t="s">
        <v>237</v>
      </c>
      <c r="C137" s="70"/>
      <c r="D137" s="70"/>
      <c r="E137" s="70"/>
      <c r="F137" s="93">
        <v>0</v>
      </c>
      <c r="G137" s="93">
        <v>0</v>
      </c>
      <c r="H137" s="93">
        <v>0</v>
      </c>
      <c r="I137" s="93">
        <v>0</v>
      </c>
    </row>
    <row r="138" spans="1:9" ht="31.5">
      <c r="A138" s="20" t="s">
        <v>238</v>
      </c>
      <c r="B138" s="100" t="s">
        <v>239</v>
      </c>
      <c r="C138" s="70"/>
      <c r="D138" s="70"/>
      <c r="E138" s="70"/>
      <c r="F138" s="70"/>
      <c r="G138" s="70"/>
      <c r="H138" s="70"/>
      <c r="I138" s="70"/>
    </row>
    <row r="139" spans="1:9" ht="78.75">
      <c r="A139" s="20" t="s">
        <v>240</v>
      </c>
      <c r="B139" s="100" t="s">
        <v>241</v>
      </c>
      <c r="C139" s="70"/>
      <c r="D139" s="70"/>
      <c r="E139" s="70"/>
      <c r="F139" s="93">
        <v>0</v>
      </c>
      <c r="G139" s="93">
        <v>0</v>
      </c>
      <c r="H139" s="93">
        <v>0</v>
      </c>
      <c r="I139" s="93">
        <v>0</v>
      </c>
    </row>
    <row r="140" spans="1:9" ht="47.25">
      <c r="A140" s="20" t="s">
        <v>242</v>
      </c>
      <c r="B140" s="100" t="s">
        <v>243</v>
      </c>
      <c r="C140" s="70"/>
      <c r="D140" s="70"/>
      <c r="E140" s="70"/>
      <c r="F140" s="70">
        <v>1</v>
      </c>
      <c r="G140" s="70">
        <v>0</v>
      </c>
      <c r="H140" s="70">
        <v>0</v>
      </c>
      <c r="I140" s="70">
        <v>0</v>
      </c>
    </row>
    <row r="141" spans="1:9" ht="47.25">
      <c r="A141" s="20" t="s">
        <v>244</v>
      </c>
      <c r="B141" s="100" t="s">
        <v>245</v>
      </c>
      <c r="C141" s="70"/>
      <c r="D141" s="70"/>
      <c r="E141" s="70"/>
      <c r="F141" s="93">
        <v>0</v>
      </c>
      <c r="G141" s="93">
        <v>0</v>
      </c>
      <c r="H141" s="93">
        <v>0</v>
      </c>
      <c r="I141" s="93">
        <v>0</v>
      </c>
    </row>
    <row r="142" spans="1:9" ht="31.5">
      <c r="A142" s="20" t="s">
        <v>246</v>
      </c>
      <c r="B142" s="100" t="s">
        <v>247</v>
      </c>
      <c r="C142" s="70"/>
      <c r="D142" s="70"/>
      <c r="E142" s="70"/>
      <c r="F142" s="70"/>
      <c r="G142" s="70"/>
      <c r="H142" s="70"/>
      <c r="I142" s="70"/>
    </row>
    <row r="143" spans="1:9" ht="47.25">
      <c r="A143" s="20" t="s">
        <v>248</v>
      </c>
      <c r="B143" s="100" t="s">
        <v>249</v>
      </c>
      <c r="C143" s="70"/>
      <c r="D143" s="70"/>
      <c r="E143" s="70"/>
      <c r="F143" s="70">
        <v>664</v>
      </c>
      <c r="G143" s="70">
        <v>664</v>
      </c>
      <c r="H143" s="70">
        <v>103</v>
      </c>
      <c r="I143" s="70">
        <v>103</v>
      </c>
    </row>
    <row r="144" spans="1:9" ht="31.5">
      <c r="A144" s="20" t="s">
        <v>250</v>
      </c>
      <c r="B144" s="100" t="s">
        <v>251</v>
      </c>
      <c r="C144" s="70"/>
      <c r="D144" s="70"/>
      <c r="E144" s="70"/>
      <c r="F144" s="70">
        <v>11</v>
      </c>
      <c r="G144" s="70">
        <v>0</v>
      </c>
      <c r="H144" s="70">
        <v>0</v>
      </c>
      <c r="I144" s="70">
        <v>0</v>
      </c>
    </row>
    <row r="145" spans="1:9" ht="31.5">
      <c r="A145" s="20" t="s">
        <v>252</v>
      </c>
      <c r="B145" s="100" t="s">
        <v>253</v>
      </c>
      <c r="C145" s="70"/>
      <c r="D145" s="70"/>
      <c r="E145" s="70"/>
      <c r="F145" s="93">
        <v>0</v>
      </c>
      <c r="G145" s="93">
        <v>0</v>
      </c>
      <c r="H145" s="93">
        <v>0</v>
      </c>
      <c r="I145" s="93">
        <v>0</v>
      </c>
    </row>
    <row r="146" spans="1:9" ht="31.5">
      <c r="A146" s="20" t="s">
        <v>254</v>
      </c>
      <c r="B146" s="40" t="s">
        <v>383</v>
      </c>
      <c r="C146" s="70"/>
      <c r="D146" s="70"/>
      <c r="E146" s="70"/>
      <c r="F146" s="93">
        <v>0</v>
      </c>
      <c r="G146" s="93">
        <v>0</v>
      </c>
      <c r="H146" s="93">
        <v>0</v>
      </c>
      <c r="I146" s="93">
        <v>0</v>
      </c>
    </row>
    <row r="147" spans="1:9" ht="31.5">
      <c r="A147" s="20" t="s">
        <v>384</v>
      </c>
      <c r="B147" s="100" t="s">
        <v>255</v>
      </c>
      <c r="C147" s="70"/>
      <c r="D147" s="70"/>
      <c r="E147" s="70"/>
      <c r="F147" s="93">
        <v>0</v>
      </c>
      <c r="G147" s="93">
        <v>0</v>
      </c>
      <c r="H147" s="93">
        <v>0</v>
      </c>
      <c r="I147" s="93">
        <v>0</v>
      </c>
    </row>
    <row r="148" spans="1:9" ht="31.5">
      <c r="A148" s="20" t="s">
        <v>256</v>
      </c>
      <c r="B148" s="100" t="s">
        <v>257</v>
      </c>
      <c r="C148" s="70"/>
      <c r="D148" s="70"/>
      <c r="E148" s="70"/>
      <c r="F148" s="70"/>
      <c r="G148" s="70"/>
      <c r="H148" s="70"/>
      <c r="I148" s="70"/>
    </row>
    <row r="149" spans="1:9" ht="78.75">
      <c r="A149" s="20" t="s">
        <v>258</v>
      </c>
      <c r="B149" s="100" t="s">
        <v>259</v>
      </c>
      <c r="C149" s="70"/>
      <c r="D149" s="70"/>
      <c r="E149" s="70"/>
      <c r="F149" s="93">
        <v>0</v>
      </c>
      <c r="G149" s="93">
        <v>0</v>
      </c>
      <c r="H149" s="93">
        <v>0</v>
      </c>
      <c r="I149" s="93">
        <v>0</v>
      </c>
    </row>
    <row r="150" spans="1:9" ht="94.5">
      <c r="A150" s="20" t="s">
        <v>260</v>
      </c>
      <c r="B150" s="100" t="s">
        <v>397</v>
      </c>
      <c r="C150" s="70"/>
      <c r="D150" s="70"/>
      <c r="E150" s="70"/>
      <c r="F150" s="93">
        <v>0</v>
      </c>
      <c r="G150" s="93">
        <v>0</v>
      </c>
      <c r="H150" s="93">
        <v>0</v>
      </c>
      <c r="I150" s="93">
        <v>0</v>
      </c>
    </row>
    <row r="151" spans="1:9" ht="63">
      <c r="A151" s="20" t="s">
        <v>261</v>
      </c>
      <c r="B151" s="100" t="s">
        <v>262</v>
      </c>
      <c r="C151" s="70"/>
      <c r="D151" s="70"/>
      <c r="E151" s="70"/>
      <c r="F151" s="93">
        <v>0</v>
      </c>
      <c r="G151" s="93">
        <v>0</v>
      </c>
      <c r="H151" s="93">
        <v>0</v>
      </c>
      <c r="I151" s="93">
        <v>0</v>
      </c>
    </row>
    <row r="152" spans="1:9">
      <c r="A152" s="20" t="s">
        <v>263</v>
      </c>
      <c r="B152" s="100" t="s">
        <v>264</v>
      </c>
      <c r="C152" s="70"/>
      <c r="D152" s="70"/>
      <c r="E152" s="70"/>
      <c r="F152" s="70"/>
      <c r="G152" s="70"/>
      <c r="H152" s="70"/>
      <c r="I152" s="70"/>
    </row>
    <row r="153" spans="1:9" ht="31.5">
      <c r="A153" s="20" t="s">
        <v>265</v>
      </c>
      <c r="B153" s="100" t="s">
        <v>50</v>
      </c>
      <c r="C153" s="70"/>
      <c r="D153" s="70"/>
      <c r="E153" s="70"/>
      <c r="F153" s="70">
        <v>6</v>
      </c>
      <c r="G153" s="70">
        <v>2</v>
      </c>
      <c r="H153" s="70">
        <v>0</v>
      </c>
      <c r="I153" s="70">
        <v>0</v>
      </c>
    </row>
    <row r="154" spans="1:9" ht="78.75">
      <c r="A154" s="20" t="s">
        <v>266</v>
      </c>
      <c r="B154" s="100" t="s">
        <v>267</v>
      </c>
      <c r="C154" s="70"/>
      <c r="D154" s="70"/>
      <c r="E154" s="70"/>
      <c r="F154" s="93">
        <v>0</v>
      </c>
      <c r="G154" s="93">
        <v>0</v>
      </c>
      <c r="H154" s="93">
        <v>0</v>
      </c>
      <c r="I154" s="93">
        <v>0</v>
      </c>
    </row>
    <row r="155" spans="1:9" ht="47.25">
      <c r="A155" s="20" t="s">
        <v>268</v>
      </c>
      <c r="B155" s="100" t="s">
        <v>270</v>
      </c>
      <c r="C155" s="70"/>
      <c r="D155" s="70"/>
      <c r="E155" s="70"/>
      <c r="F155" s="93">
        <v>0</v>
      </c>
      <c r="G155" s="93">
        <v>0</v>
      </c>
      <c r="H155" s="93">
        <v>0</v>
      </c>
      <c r="I155" s="93">
        <v>0</v>
      </c>
    </row>
    <row r="156" spans="1:9" ht="47.25">
      <c r="A156" s="20" t="s">
        <v>269</v>
      </c>
      <c r="B156" s="100" t="s">
        <v>272</v>
      </c>
      <c r="C156" s="70"/>
      <c r="D156" s="70"/>
      <c r="E156" s="70"/>
      <c r="F156" s="93">
        <v>0</v>
      </c>
      <c r="G156" s="93">
        <v>0</v>
      </c>
      <c r="H156" s="93">
        <v>0</v>
      </c>
      <c r="I156" s="93">
        <v>0</v>
      </c>
    </row>
    <row r="157" spans="1:9" ht="47.25">
      <c r="A157" s="20" t="s">
        <v>271</v>
      </c>
      <c r="B157" s="100" t="s">
        <v>273</v>
      </c>
      <c r="C157" s="70"/>
      <c r="D157" s="70"/>
      <c r="E157" s="70"/>
      <c r="F157" s="93">
        <v>0</v>
      </c>
      <c r="G157" s="93">
        <v>0</v>
      </c>
      <c r="H157" s="93">
        <v>0</v>
      </c>
      <c r="I157" s="93">
        <v>0</v>
      </c>
    </row>
    <row r="158" spans="1:9" ht="31.5">
      <c r="A158" s="20" t="s">
        <v>274</v>
      </c>
      <c r="B158" s="100" t="s">
        <v>275</v>
      </c>
      <c r="C158" s="70"/>
      <c r="D158" s="70"/>
      <c r="E158" s="70"/>
      <c r="F158" s="93"/>
      <c r="G158" s="93"/>
      <c r="H158" s="93"/>
      <c r="I158" s="93"/>
    </row>
    <row r="159" spans="1:9" ht="63">
      <c r="A159" s="20" t="s">
        <v>276</v>
      </c>
      <c r="B159" s="100" t="s">
        <v>277</v>
      </c>
      <c r="C159" s="70"/>
      <c r="D159" s="70"/>
      <c r="E159" s="70"/>
      <c r="F159" s="93">
        <v>0</v>
      </c>
      <c r="G159" s="93">
        <v>0</v>
      </c>
      <c r="H159" s="93">
        <v>0</v>
      </c>
      <c r="I159" s="93">
        <v>0</v>
      </c>
    </row>
    <row r="160" spans="1:9" ht="47.25">
      <c r="A160" s="20" t="s">
        <v>278</v>
      </c>
      <c r="B160" s="100" t="s">
        <v>279</v>
      </c>
      <c r="C160" s="70"/>
      <c r="D160" s="70"/>
      <c r="E160" s="70"/>
      <c r="F160" s="93">
        <v>0</v>
      </c>
      <c r="G160" s="93">
        <v>0</v>
      </c>
      <c r="H160" s="93">
        <v>0</v>
      </c>
      <c r="I160" s="93">
        <v>0</v>
      </c>
    </row>
    <row r="161" spans="1:9" ht="47.25">
      <c r="A161" s="20" t="s">
        <v>280</v>
      </c>
      <c r="B161" s="100" t="s">
        <v>281</v>
      </c>
      <c r="C161" s="70"/>
      <c r="D161" s="70"/>
      <c r="E161" s="70"/>
      <c r="F161" s="93">
        <v>0</v>
      </c>
      <c r="G161" s="93">
        <v>0</v>
      </c>
      <c r="H161" s="93">
        <v>0</v>
      </c>
      <c r="I161" s="93">
        <v>0</v>
      </c>
    </row>
    <row r="162" spans="1:9" ht="94.5">
      <c r="A162" s="20" t="s">
        <v>282</v>
      </c>
      <c r="B162" s="100" t="s">
        <v>283</v>
      </c>
      <c r="C162" s="70"/>
      <c r="D162" s="70"/>
      <c r="E162" s="70"/>
      <c r="F162" s="93">
        <v>0</v>
      </c>
      <c r="G162" s="93">
        <v>0</v>
      </c>
      <c r="H162" s="93">
        <v>0</v>
      </c>
      <c r="I162" s="93">
        <v>0</v>
      </c>
    </row>
    <row r="163" spans="1:9" ht="31.5">
      <c r="A163" s="20" t="s">
        <v>284</v>
      </c>
      <c r="B163" s="100" t="s">
        <v>50</v>
      </c>
      <c r="C163" s="70"/>
      <c r="D163" s="70"/>
      <c r="E163" s="70"/>
      <c r="F163" s="70">
        <v>0</v>
      </c>
      <c r="G163" s="70">
        <v>0</v>
      </c>
      <c r="H163" s="70">
        <v>0</v>
      </c>
      <c r="I163" s="70">
        <v>0</v>
      </c>
    </row>
    <row r="164" spans="1:9">
      <c r="A164" s="20" t="s">
        <v>285</v>
      </c>
      <c r="B164" s="100" t="s">
        <v>286</v>
      </c>
      <c r="C164" s="70"/>
      <c r="D164" s="70"/>
      <c r="E164" s="70"/>
      <c r="F164" s="70"/>
      <c r="G164" s="70"/>
      <c r="H164" s="70"/>
      <c r="I164" s="70"/>
    </row>
    <row r="165" spans="1:9" ht="63">
      <c r="A165" s="20" t="s">
        <v>287</v>
      </c>
      <c r="B165" s="100" t="s">
        <v>288</v>
      </c>
      <c r="C165" s="70"/>
      <c r="D165" s="70"/>
      <c r="E165" s="70"/>
      <c r="F165" s="93">
        <v>0</v>
      </c>
      <c r="G165" s="93">
        <v>0</v>
      </c>
      <c r="H165" s="93">
        <v>0</v>
      </c>
      <c r="I165" s="93">
        <v>0</v>
      </c>
    </row>
    <row r="166" spans="1:9" ht="31.5">
      <c r="A166" s="20" t="s">
        <v>289</v>
      </c>
      <c r="B166" s="100" t="s">
        <v>290</v>
      </c>
      <c r="C166" s="70"/>
      <c r="D166" s="70"/>
      <c r="E166" s="70"/>
      <c r="F166" s="93">
        <v>0</v>
      </c>
      <c r="G166" s="93">
        <v>0</v>
      </c>
      <c r="H166" s="93">
        <v>0</v>
      </c>
      <c r="I166" s="93">
        <v>0</v>
      </c>
    </row>
    <row r="167" spans="1:9" ht="47.25">
      <c r="A167" s="20" t="s">
        <v>291</v>
      </c>
      <c r="B167" s="100" t="s">
        <v>292</v>
      </c>
      <c r="C167" s="70"/>
      <c r="D167" s="70"/>
      <c r="E167" s="70"/>
      <c r="F167" s="93">
        <v>0</v>
      </c>
      <c r="G167" s="93">
        <v>0</v>
      </c>
      <c r="H167" s="93">
        <v>0</v>
      </c>
      <c r="I167" s="93">
        <v>0</v>
      </c>
    </row>
    <row r="168" spans="1:9" ht="31.5">
      <c r="A168" s="20" t="s">
        <v>293</v>
      </c>
      <c r="B168" s="100" t="s">
        <v>294</v>
      </c>
      <c r="C168" s="70"/>
      <c r="D168" s="70"/>
      <c r="E168" s="70"/>
      <c r="F168" s="93">
        <v>0</v>
      </c>
      <c r="G168" s="93">
        <v>0</v>
      </c>
      <c r="H168" s="93">
        <v>0</v>
      </c>
      <c r="I168" s="93">
        <v>0</v>
      </c>
    </row>
    <row r="169" spans="1:9">
      <c r="A169" s="20" t="s">
        <v>295</v>
      </c>
      <c r="B169" s="100" t="s">
        <v>296</v>
      </c>
      <c r="C169" s="70"/>
      <c r="D169" s="70"/>
      <c r="E169" s="70"/>
      <c r="F169" s="70"/>
      <c r="G169" s="70"/>
      <c r="H169" s="70"/>
      <c r="I169" s="70"/>
    </row>
    <row r="170" spans="1:9" ht="63">
      <c r="A170" s="20" t="s">
        <v>297</v>
      </c>
      <c r="B170" s="100" t="s">
        <v>298</v>
      </c>
      <c r="C170" s="70"/>
      <c r="D170" s="70"/>
      <c r="E170" s="70"/>
      <c r="F170" s="93">
        <v>0</v>
      </c>
      <c r="G170" s="93">
        <v>0</v>
      </c>
      <c r="H170" s="93">
        <v>0</v>
      </c>
      <c r="I170" s="93">
        <v>0</v>
      </c>
    </row>
    <row r="171" spans="1:9" ht="31.5">
      <c r="A171" s="20" t="s">
        <v>299</v>
      </c>
      <c r="B171" s="100" t="s">
        <v>50</v>
      </c>
      <c r="C171" s="70"/>
      <c r="D171" s="70"/>
      <c r="E171" s="70"/>
      <c r="F171" s="70">
        <v>2</v>
      </c>
      <c r="G171" s="70">
        <v>2</v>
      </c>
      <c r="H171" s="70">
        <v>0</v>
      </c>
      <c r="I171" s="70">
        <v>0</v>
      </c>
    </row>
    <row r="172" spans="1:9" ht="31.5">
      <c r="A172" s="20" t="s">
        <v>300</v>
      </c>
      <c r="B172" s="100" t="s">
        <v>301</v>
      </c>
      <c r="C172" s="70"/>
      <c r="D172" s="70"/>
      <c r="E172" s="70"/>
      <c r="F172" s="93">
        <v>0</v>
      </c>
      <c r="G172" s="93">
        <v>0</v>
      </c>
      <c r="H172" s="93">
        <v>0</v>
      </c>
      <c r="I172" s="93">
        <v>0</v>
      </c>
    </row>
    <row r="173" spans="1:9">
      <c r="A173" s="20" t="s">
        <v>302</v>
      </c>
      <c r="B173" s="100" t="s">
        <v>303</v>
      </c>
      <c r="C173" s="70"/>
      <c r="D173" s="70"/>
      <c r="E173" s="70"/>
      <c r="F173" s="70"/>
      <c r="G173" s="70"/>
      <c r="H173" s="70"/>
      <c r="I173" s="70"/>
    </row>
    <row r="174" spans="1:9" ht="31.5">
      <c r="A174" s="20" t="s">
        <v>304</v>
      </c>
      <c r="B174" s="40" t="s">
        <v>404</v>
      </c>
      <c r="C174" s="70"/>
      <c r="D174" s="70"/>
      <c r="E174" s="70"/>
      <c r="F174" s="93">
        <v>0</v>
      </c>
      <c r="G174" s="93">
        <v>0</v>
      </c>
      <c r="H174" s="93">
        <v>0</v>
      </c>
      <c r="I174" s="93">
        <v>0</v>
      </c>
    </row>
    <row r="175" spans="1:9" ht="47.25">
      <c r="A175" s="20" t="s">
        <v>305</v>
      </c>
      <c r="B175" s="100" t="s">
        <v>306</v>
      </c>
      <c r="C175" s="70"/>
      <c r="D175" s="70"/>
      <c r="E175" s="70"/>
      <c r="F175" s="93">
        <v>0</v>
      </c>
      <c r="G175" s="93">
        <v>0</v>
      </c>
      <c r="H175" s="93">
        <v>0</v>
      </c>
      <c r="I175" s="93">
        <v>0</v>
      </c>
    </row>
    <row r="176" spans="1:9" ht="31.5">
      <c r="A176" s="20" t="s">
        <v>307</v>
      </c>
      <c r="B176" s="100" t="s">
        <v>308</v>
      </c>
      <c r="C176" s="70"/>
      <c r="D176" s="70"/>
      <c r="E176" s="70"/>
      <c r="F176" s="70"/>
      <c r="G176" s="70"/>
      <c r="H176" s="70"/>
      <c r="I176" s="70"/>
    </row>
    <row r="177" spans="1:9" ht="47.25">
      <c r="A177" s="20" t="s">
        <v>309</v>
      </c>
      <c r="B177" s="40" t="s">
        <v>382</v>
      </c>
      <c r="C177" s="70"/>
      <c r="D177" s="70"/>
      <c r="E177" s="70"/>
      <c r="F177" s="70">
        <v>69</v>
      </c>
      <c r="G177" s="70">
        <v>66</v>
      </c>
      <c r="H177" s="70">
        <v>1</v>
      </c>
      <c r="I177" s="70">
        <v>1</v>
      </c>
    </row>
    <row r="178" spans="1:9" ht="157.5">
      <c r="A178" s="20" t="s">
        <v>310</v>
      </c>
      <c r="B178" s="100" t="s">
        <v>398</v>
      </c>
      <c r="C178" s="70"/>
      <c r="D178" s="70"/>
      <c r="E178" s="70"/>
      <c r="F178" s="93">
        <v>0</v>
      </c>
      <c r="G178" s="93">
        <v>0</v>
      </c>
      <c r="H178" s="93">
        <v>0</v>
      </c>
      <c r="I178" s="93">
        <v>0</v>
      </c>
    </row>
    <row r="179" spans="1:9">
      <c r="A179" s="20" t="s">
        <v>311</v>
      </c>
      <c r="B179" s="100" t="s">
        <v>312</v>
      </c>
      <c r="C179" s="70"/>
      <c r="D179" s="70"/>
      <c r="E179" s="70"/>
      <c r="F179" s="70"/>
      <c r="G179" s="70"/>
      <c r="H179" s="70"/>
      <c r="I179" s="70"/>
    </row>
    <row r="180" spans="1:9" ht="63">
      <c r="A180" s="20" t="s">
        <v>313</v>
      </c>
      <c r="B180" s="100" t="s">
        <v>314</v>
      </c>
      <c r="C180" s="70"/>
      <c r="D180" s="70"/>
      <c r="E180" s="70"/>
      <c r="F180" s="93">
        <v>0</v>
      </c>
      <c r="G180" s="93">
        <v>0</v>
      </c>
      <c r="H180" s="93">
        <v>0</v>
      </c>
      <c r="I180" s="93">
        <v>0</v>
      </c>
    </row>
    <row r="181" spans="1:9" ht="31.5">
      <c r="A181" s="20" t="s">
        <v>315</v>
      </c>
      <c r="B181" s="100" t="s">
        <v>50</v>
      </c>
      <c r="C181" s="70"/>
      <c r="D181" s="70"/>
      <c r="E181" s="70"/>
      <c r="F181" s="70">
        <v>12</v>
      </c>
      <c r="G181" s="70">
        <v>11</v>
      </c>
      <c r="H181" s="70">
        <v>0</v>
      </c>
      <c r="I181" s="70">
        <v>0</v>
      </c>
    </row>
    <row r="182" spans="1:9">
      <c r="A182" s="20" t="s">
        <v>316</v>
      </c>
      <c r="B182" s="100" t="s">
        <v>317</v>
      </c>
      <c r="C182" s="70"/>
      <c r="D182" s="70"/>
      <c r="E182" s="70"/>
      <c r="F182" s="70"/>
      <c r="G182" s="70"/>
      <c r="H182" s="70"/>
      <c r="I182" s="70"/>
    </row>
    <row r="183" spans="1:9" ht="78.75">
      <c r="A183" s="20" t="s">
        <v>318</v>
      </c>
      <c r="B183" s="100" t="s">
        <v>319</v>
      </c>
      <c r="C183" s="70"/>
      <c r="D183" s="70"/>
      <c r="E183" s="70"/>
      <c r="F183" s="93">
        <v>0</v>
      </c>
      <c r="G183" s="93">
        <v>0</v>
      </c>
      <c r="H183" s="93">
        <v>0</v>
      </c>
      <c r="I183" s="93">
        <v>0</v>
      </c>
    </row>
    <row r="184" spans="1:9" ht="31.5">
      <c r="A184" s="20" t="s">
        <v>320</v>
      </c>
      <c r="B184" s="100" t="s">
        <v>50</v>
      </c>
      <c r="C184" s="70"/>
      <c r="D184" s="70"/>
      <c r="E184" s="70"/>
      <c r="F184" s="70">
        <v>41</v>
      </c>
      <c r="G184" s="70">
        <v>41</v>
      </c>
      <c r="H184" s="70">
        <v>0</v>
      </c>
      <c r="I184" s="70">
        <v>0</v>
      </c>
    </row>
    <row r="185" spans="1:9" ht="78.75">
      <c r="A185" s="20" t="s">
        <v>321</v>
      </c>
      <c r="B185" s="100" t="s">
        <v>322</v>
      </c>
      <c r="C185" s="70"/>
      <c r="D185" s="70"/>
      <c r="E185" s="70"/>
      <c r="F185" s="93">
        <v>0</v>
      </c>
      <c r="G185" s="93">
        <v>0</v>
      </c>
      <c r="H185" s="93">
        <v>0</v>
      </c>
      <c r="I185" s="93">
        <v>0</v>
      </c>
    </row>
    <row r="186" spans="1:9">
      <c r="A186" s="20" t="s">
        <v>323</v>
      </c>
      <c r="B186" s="100" t="s">
        <v>324</v>
      </c>
      <c r="C186" s="70"/>
      <c r="D186" s="70"/>
      <c r="E186" s="70"/>
      <c r="F186" s="70"/>
      <c r="G186" s="70"/>
      <c r="H186" s="70"/>
      <c r="I186" s="70"/>
    </row>
    <row r="187" spans="1:9" ht="78.75">
      <c r="A187" s="20" t="s">
        <v>325</v>
      </c>
      <c r="B187" s="40" t="s">
        <v>387</v>
      </c>
      <c r="C187" s="70"/>
      <c r="D187" s="70"/>
      <c r="E187" s="70"/>
      <c r="F187" s="93">
        <v>0</v>
      </c>
      <c r="G187" s="93">
        <v>0</v>
      </c>
      <c r="H187" s="93">
        <v>0</v>
      </c>
      <c r="I187" s="93">
        <v>0</v>
      </c>
    </row>
    <row r="188" spans="1:9" ht="78.75">
      <c r="A188" s="20" t="s">
        <v>326</v>
      </c>
      <c r="B188" s="40" t="s">
        <v>388</v>
      </c>
      <c r="C188" s="70"/>
      <c r="D188" s="70"/>
      <c r="E188" s="70"/>
      <c r="F188" s="93">
        <v>0</v>
      </c>
      <c r="G188" s="93">
        <v>0</v>
      </c>
      <c r="H188" s="93">
        <v>0</v>
      </c>
      <c r="I188" s="93">
        <v>0</v>
      </c>
    </row>
    <row r="189" spans="1:9" ht="47.25">
      <c r="A189" s="20" t="s">
        <v>328</v>
      </c>
      <c r="B189" s="100" t="s">
        <v>327</v>
      </c>
      <c r="C189" s="70"/>
      <c r="D189" s="70"/>
      <c r="E189" s="70"/>
      <c r="F189" s="93">
        <v>0</v>
      </c>
      <c r="G189" s="93">
        <v>0</v>
      </c>
      <c r="H189" s="93">
        <v>0</v>
      </c>
      <c r="I189" s="93">
        <v>0</v>
      </c>
    </row>
    <row r="190" spans="1:9" ht="47.25">
      <c r="A190" s="20" t="s">
        <v>329</v>
      </c>
      <c r="B190" s="100" t="s">
        <v>74</v>
      </c>
      <c r="C190" s="70"/>
      <c r="D190" s="70"/>
      <c r="E190" s="70"/>
      <c r="F190" s="93">
        <v>0</v>
      </c>
      <c r="G190" s="93">
        <v>0</v>
      </c>
      <c r="H190" s="93">
        <v>0</v>
      </c>
      <c r="I190" s="93">
        <v>0</v>
      </c>
    </row>
    <row r="191" spans="1:9" ht="31.5">
      <c r="A191" s="20" t="s">
        <v>331</v>
      </c>
      <c r="B191" s="100" t="s">
        <v>330</v>
      </c>
      <c r="C191" s="70"/>
      <c r="D191" s="70"/>
      <c r="E191" s="70"/>
      <c r="F191" s="93">
        <v>0</v>
      </c>
      <c r="G191" s="93">
        <v>0</v>
      </c>
      <c r="H191" s="93">
        <v>0</v>
      </c>
      <c r="I191" s="93">
        <v>0</v>
      </c>
    </row>
    <row r="192" spans="1:9" ht="31.5">
      <c r="A192" s="20" t="s">
        <v>389</v>
      </c>
      <c r="B192" s="100" t="s">
        <v>332</v>
      </c>
      <c r="C192" s="70"/>
      <c r="D192" s="70"/>
      <c r="E192" s="70"/>
      <c r="F192" s="70">
        <v>13</v>
      </c>
      <c r="G192" s="70">
        <v>11</v>
      </c>
      <c r="H192" s="70">
        <v>0</v>
      </c>
      <c r="I192" s="70">
        <v>0</v>
      </c>
    </row>
    <row r="193" spans="1:9">
      <c r="A193" s="20" t="s">
        <v>333</v>
      </c>
      <c r="B193" s="100" t="s">
        <v>334</v>
      </c>
      <c r="C193" s="70"/>
      <c r="D193" s="70"/>
      <c r="E193" s="70"/>
      <c r="F193" s="70"/>
      <c r="G193" s="70"/>
      <c r="H193" s="70"/>
      <c r="I193" s="70"/>
    </row>
    <row r="194" spans="1:9" ht="63">
      <c r="A194" s="20" t="s">
        <v>335</v>
      </c>
      <c r="B194" s="100" t="s">
        <v>336</v>
      </c>
      <c r="C194" s="70"/>
      <c r="D194" s="70"/>
      <c r="E194" s="70"/>
      <c r="F194" s="70">
        <v>85</v>
      </c>
      <c r="G194" s="70">
        <v>85</v>
      </c>
      <c r="H194" s="70">
        <v>4</v>
      </c>
      <c r="I194" s="70">
        <v>4</v>
      </c>
    </row>
    <row r="195" spans="1:9" ht="47.25">
      <c r="A195" s="20" t="s">
        <v>337</v>
      </c>
      <c r="B195" s="100" t="s">
        <v>338</v>
      </c>
      <c r="C195" s="70"/>
      <c r="D195" s="70"/>
      <c r="E195" s="70"/>
      <c r="F195" s="93">
        <v>0</v>
      </c>
      <c r="G195" s="93">
        <v>0</v>
      </c>
      <c r="H195" s="93">
        <v>0</v>
      </c>
      <c r="I195" s="93">
        <v>0</v>
      </c>
    </row>
    <row r="196" spans="1:9" ht="31.5">
      <c r="A196" s="20" t="s">
        <v>339</v>
      </c>
      <c r="B196" s="100" t="s">
        <v>340</v>
      </c>
      <c r="C196" s="70"/>
      <c r="D196" s="70"/>
      <c r="E196" s="70"/>
      <c r="F196" s="93">
        <v>0</v>
      </c>
      <c r="G196" s="93">
        <v>0</v>
      </c>
      <c r="H196" s="93">
        <v>0</v>
      </c>
      <c r="I196" s="93">
        <v>0</v>
      </c>
    </row>
    <row r="197" spans="1:9" ht="31.5">
      <c r="A197" s="20" t="s">
        <v>341</v>
      </c>
      <c r="B197" s="100" t="s">
        <v>342</v>
      </c>
      <c r="C197" s="70"/>
      <c r="D197" s="70"/>
      <c r="E197" s="70"/>
      <c r="F197" s="93">
        <v>0</v>
      </c>
      <c r="G197" s="93">
        <v>0</v>
      </c>
      <c r="H197" s="93">
        <v>0</v>
      </c>
      <c r="I197" s="93">
        <v>0</v>
      </c>
    </row>
    <row r="198" spans="1:9" ht="31.5">
      <c r="A198" s="20" t="s">
        <v>343</v>
      </c>
      <c r="B198" s="100" t="s">
        <v>344</v>
      </c>
      <c r="C198" s="70"/>
      <c r="D198" s="70"/>
      <c r="E198" s="70"/>
      <c r="F198" s="70">
        <v>5</v>
      </c>
      <c r="G198" s="70">
        <v>4</v>
      </c>
      <c r="H198" s="70">
        <v>0</v>
      </c>
      <c r="I198" s="70">
        <v>0</v>
      </c>
    </row>
    <row r="199" spans="1:9" ht="47.25">
      <c r="A199" s="20" t="s">
        <v>345</v>
      </c>
      <c r="B199" s="100" t="s">
        <v>349</v>
      </c>
      <c r="C199" s="70"/>
      <c r="D199" s="70"/>
      <c r="E199" s="70"/>
      <c r="F199" s="70"/>
      <c r="G199" s="70"/>
      <c r="H199" s="70"/>
      <c r="I199" s="70"/>
    </row>
    <row r="200" spans="1:9" ht="126">
      <c r="A200" s="20" t="s">
        <v>346</v>
      </c>
      <c r="B200" s="22" t="s">
        <v>100</v>
      </c>
      <c r="C200" s="70"/>
      <c r="D200" s="70"/>
      <c r="E200" s="70"/>
      <c r="F200" s="70">
        <v>15</v>
      </c>
      <c r="G200" s="70">
        <v>15</v>
      </c>
      <c r="H200" s="70">
        <v>0</v>
      </c>
      <c r="I200" s="70">
        <v>0</v>
      </c>
    </row>
    <row r="201" spans="1:9" ht="94.5">
      <c r="A201" s="20" t="s">
        <v>350</v>
      </c>
      <c r="B201" s="22" t="s">
        <v>78</v>
      </c>
      <c r="C201" s="70"/>
      <c r="D201" s="70"/>
      <c r="E201" s="70"/>
      <c r="F201" s="70">
        <v>152</v>
      </c>
      <c r="G201" s="70">
        <v>133</v>
      </c>
      <c r="H201" s="70">
        <v>25</v>
      </c>
      <c r="I201" s="70">
        <v>25</v>
      </c>
    </row>
    <row r="202" spans="1:9" ht="78.75">
      <c r="A202" s="20" t="s">
        <v>351</v>
      </c>
      <c r="B202" s="22" t="s">
        <v>187</v>
      </c>
      <c r="C202" s="70"/>
      <c r="D202" s="70"/>
      <c r="E202" s="70"/>
      <c r="F202" s="93">
        <v>0</v>
      </c>
      <c r="G202" s="93">
        <v>0</v>
      </c>
      <c r="H202" s="93">
        <v>0</v>
      </c>
      <c r="I202" s="93">
        <v>0</v>
      </c>
    </row>
    <row r="203" spans="1:9" ht="126">
      <c r="A203" s="20" t="s">
        <v>352</v>
      </c>
      <c r="B203" s="22" t="s">
        <v>48</v>
      </c>
      <c r="C203" s="70"/>
      <c r="D203" s="70"/>
      <c r="E203" s="70"/>
      <c r="F203" s="93">
        <v>0</v>
      </c>
      <c r="G203" s="93">
        <v>0</v>
      </c>
      <c r="H203" s="93">
        <v>0</v>
      </c>
      <c r="I203" s="93">
        <v>0</v>
      </c>
    </row>
    <row r="204" spans="1:9" ht="126">
      <c r="A204" s="20" t="s">
        <v>353</v>
      </c>
      <c r="B204" s="22" t="s">
        <v>164</v>
      </c>
      <c r="C204" s="70"/>
      <c r="D204" s="70"/>
      <c r="E204" s="70"/>
      <c r="F204" s="93">
        <v>0</v>
      </c>
      <c r="G204" s="93">
        <v>0</v>
      </c>
      <c r="H204" s="93">
        <v>0</v>
      </c>
      <c r="I204" s="93">
        <v>0</v>
      </c>
    </row>
    <row r="205" spans="1:9" ht="78.75">
      <c r="A205" s="20" t="s">
        <v>354</v>
      </c>
      <c r="B205" s="40" t="s">
        <v>374</v>
      </c>
      <c r="C205" s="70"/>
      <c r="D205" s="70"/>
      <c r="E205" s="70"/>
      <c r="F205" s="70">
        <v>6</v>
      </c>
      <c r="G205" s="70">
        <v>6</v>
      </c>
      <c r="H205" s="70">
        <v>0</v>
      </c>
      <c r="I205" s="70">
        <v>0</v>
      </c>
    </row>
    <row r="206" spans="1:9" ht="63">
      <c r="A206" s="20" t="s">
        <v>375</v>
      </c>
      <c r="B206" s="40" t="s">
        <v>376</v>
      </c>
      <c r="C206" s="70"/>
      <c r="D206" s="70"/>
      <c r="E206" s="70"/>
      <c r="F206" s="93">
        <v>0</v>
      </c>
      <c r="G206" s="93">
        <v>0</v>
      </c>
      <c r="H206" s="93">
        <v>0</v>
      </c>
      <c r="I206" s="93">
        <v>0</v>
      </c>
    </row>
    <row r="207" spans="1:9" ht="110.25">
      <c r="A207" s="20" t="s">
        <v>377</v>
      </c>
      <c r="B207" s="40" t="s">
        <v>378</v>
      </c>
      <c r="C207" s="70"/>
      <c r="D207" s="70"/>
      <c r="E207" s="70"/>
      <c r="F207" s="93">
        <v>0</v>
      </c>
      <c r="G207" s="93">
        <v>0</v>
      </c>
      <c r="H207" s="93">
        <v>0</v>
      </c>
      <c r="I207" s="93">
        <v>0</v>
      </c>
    </row>
    <row r="208" spans="1:9" ht="47.25">
      <c r="A208" s="20" t="s">
        <v>390</v>
      </c>
      <c r="B208" s="40" t="s">
        <v>391</v>
      </c>
      <c r="C208" s="70"/>
      <c r="D208" s="70"/>
      <c r="E208" s="70"/>
      <c r="F208" s="70">
        <v>202</v>
      </c>
      <c r="G208" s="70">
        <v>138</v>
      </c>
      <c r="H208" s="70">
        <v>0</v>
      </c>
      <c r="I208" s="70">
        <v>0</v>
      </c>
    </row>
    <row r="209" spans="1:9">
      <c r="A209" s="166" t="s">
        <v>359</v>
      </c>
      <c r="B209" s="159"/>
      <c r="C209" s="70"/>
      <c r="D209" s="70"/>
      <c r="E209" s="70"/>
      <c r="F209" s="93">
        <f t="shared" ref="F209:H209" si="0">SUM(F17:F208)</f>
        <v>2068</v>
      </c>
      <c r="G209" s="93">
        <f t="shared" si="0"/>
        <v>1855</v>
      </c>
      <c r="H209" s="93">
        <f t="shared" si="0"/>
        <v>215</v>
      </c>
      <c r="I209" s="70">
        <f>SUM(I17:I208)</f>
        <v>215</v>
      </c>
    </row>
    <row r="210" spans="1:9">
      <c r="A210" s="136" t="s">
        <v>360</v>
      </c>
      <c r="B210" s="136"/>
      <c r="C210" s="136"/>
      <c r="D210" s="136"/>
      <c r="E210" s="136"/>
      <c r="F210" s="136"/>
      <c r="G210" s="136"/>
      <c r="H210" s="136"/>
      <c r="I210" s="136"/>
    </row>
    <row r="211" spans="1:9" ht="36.75" customHeight="1">
      <c r="A211" s="137" t="s">
        <v>420</v>
      </c>
      <c r="B211" s="137"/>
      <c r="C211" s="137"/>
      <c r="D211" s="137"/>
      <c r="E211" s="137"/>
      <c r="F211" s="137"/>
      <c r="G211" s="137"/>
      <c r="H211" s="137"/>
      <c r="I211" s="137"/>
    </row>
    <row r="212" spans="1:9" ht="8.25" customHeight="1">
      <c r="B212" s="98"/>
    </row>
    <row r="213" spans="1:9">
      <c r="A213" s="158" t="s">
        <v>396</v>
      </c>
      <c r="B213" s="158"/>
      <c r="C213" s="27"/>
      <c r="D213" s="152">
        <v>45901</v>
      </c>
      <c r="E213" s="152"/>
      <c r="F213" s="30"/>
      <c r="G213" s="27"/>
      <c r="H213" s="27"/>
      <c r="I213" s="28"/>
    </row>
    <row r="214" spans="1:9">
      <c r="A214" s="151" t="s">
        <v>357</v>
      </c>
      <c r="B214" s="151"/>
      <c r="C214" s="27"/>
      <c r="D214" s="153" t="s">
        <v>358</v>
      </c>
      <c r="E214" s="153"/>
      <c r="F214" s="27"/>
      <c r="G214" s="27"/>
      <c r="H214" s="27"/>
      <c r="I214" s="28"/>
    </row>
  </sheetData>
  <mergeCells count="24">
    <mergeCell ref="A214:B214"/>
    <mergeCell ref="D214:E214"/>
    <mergeCell ref="A210:I210"/>
    <mergeCell ref="A211:I211"/>
    <mergeCell ref="A213:B213"/>
    <mergeCell ref="D213:E213"/>
    <mergeCell ref="A1:I1"/>
    <mergeCell ref="C14:D14"/>
    <mergeCell ref="E14:E15"/>
    <mergeCell ref="F14:G14"/>
    <mergeCell ref="H14:H15"/>
    <mergeCell ref="A8:I8"/>
    <mergeCell ref="A9:I9"/>
    <mergeCell ref="A11:I11"/>
    <mergeCell ref="A13:A15"/>
    <mergeCell ref="B13:B15"/>
    <mergeCell ref="C13:E13"/>
    <mergeCell ref="F13:H13"/>
    <mergeCell ref="I13:I15"/>
    <mergeCell ref="A4:I4"/>
    <mergeCell ref="A5:I5"/>
    <mergeCell ref="A6:I6"/>
    <mergeCell ref="A12:I12"/>
    <mergeCell ref="A209:B209"/>
  </mergeCells>
  <conditionalFormatting sqref="B98 B175 B144 B203:B206">
    <cfRule type="cellIs" dxfId="33" priority="42" operator="equal">
      <formula>#REF!</formula>
    </cfRule>
  </conditionalFormatting>
  <conditionalFormatting sqref="B185:B186">
    <cfRule type="cellIs" dxfId="32" priority="56" operator="equal">
      <formula>$BQ$216</formula>
    </cfRule>
  </conditionalFormatting>
  <conditionalFormatting sqref="B98 B175 B144 B203:B206">
    <cfRule type="cellIs" dxfId="31" priority="4" operator="equal">
      <formula>#REF!</formula>
    </cfRule>
  </conditionalFormatting>
  <conditionalFormatting sqref="B185:B186">
    <cfRule type="cellIs" dxfId="30" priority="3" operator="equal">
      <formula>$BQ$216</formula>
    </cfRule>
  </conditionalFormatting>
  <conditionalFormatting sqref="B98 B175 B144 B203:B206">
    <cfRule type="cellIs" dxfId="29" priority="2" operator="equal">
      <formula>#REF!</formula>
    </cfRule>
  </conditionalFormatting>
  <conditionalFormatting sqref="B185:B186">
    <cfRule type="cellIs" dxfId="28" priority="1" operator="equal">
      <formula>$BD$216</formula>
    </cfRule>
  </conditionalFormatting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J214"/>
  <sheetViews>
    <sheetView topLeftCell="A204" workbookViewId="0">
      <selection activeCell="O211" sqref="O211"/>
    </sheetView>
  </sheetViews>
  <sheetFormatPr defaultRowHeight="15.75"/>
  <cols>
    <col min="1" max="1" width="7.28515625" style="1" customWidth="1"/>
    <col min="2" max="2" width="35.28515625" style="1" customWidth="1"/>
    <col min="3" max="4" width="12.5703125" style="1" customWidth="1"/>
    <col min="5" max="5" width="19.140625" style="1" customWidth="1"/>
    <col min="6" max="6" width="12.42578125" style="1" customWidth="1"/>
    <col min="7" max="7" width="12.5703125" style="1" customWidth="1"/>
    <col min="8" max="8" width="20.28515625" style="1" customWidth="1"/>
    <col min="9" max="9" width="13" style="1" customWidth="1"/>
    <col min="10" max="16384" width="9.140625" style="1"/>
  </cols>
  <sheetData>
    <row r="1" spans="1:10" s="114" customFormat="1">
      <c r="A1" s="142" t="s">
        <v>449</v>
      </c>
      <c r="B1" s="142"/>
      <c r="C1" s="142"/>
      <c r="D1" s="142"/>
      <c r="E1" s="142"/>
      <c r="F1" s="142"/>
      <c r="G1" s="142"/>
      <c r="H1" s="142"/>
      <c r="I1" s="142"/>
      <c r="J1" s="113"/>
    </row>
    <row r="2" spans="1:10" s="114" customFormat="1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s="114" customFormat="1" ht="15">
      <c r="A3" s="115"/>
      <c r="B3" s="116"/>
      <c r="C3" s="115"/>
      <c r="D3" s="115"/>
      <c r="E3" s="115"/>
      <c r="F3" s="115"/>
      <c r="G3" s="115"/>
      <c r="H3" s="115"/>
      <c r="I3" s="115"/>
      <c r="J3" s="115"/>
    </row>
    <row r="4" spans="1:10" s="114" customFormat="1" ht="15">
      <c r="A4" s="130" t="s">
        <v>424</v>
      </c>
      <c r="B4" s="130"/>
      <c r="C4" s="130"/>
      <c r="D4" s="130"/>
      <c r="E4" s="130"/>
      <c r="F4" s="130"/>
      <c r="G4" s="130"/>
      <c r="H4" s="130"/>
      <c r="I4" s="130"/>
      <c r="J4" s="117"/>
    </row>
    <row r="5" spans="1:10" s="114" customFormat="1" ht="15">
      <c r="A5" s="130" t="s">
        <v>450</v>
      </c>
      <c r="B5" s="130"/>
      <c r="C5" s="130"/>
      <c r="D5" s="130"/>
      <c r="E5" s="130"/>
      <c r="F5" s="130"/>
      <c r="G5" s="130"/>
      <c r="H5" s="130"/>
      <c r="I5" s="130"/>
      <c r="J5" s="117"/>
    </row>
    <row r="6" spans="1:10" s="114" customFormat="1" ht="15">
      <c r="A6" s="130" t="s">
        <v>428</v>
      </c>
      <c r="B6" s="130"/>
      <c r="C6" s="130"/>
      <c r="D6" s="130"/>
      <c r="E6" s="130"/>
      <c r="F6" s="130"/>
      <c r="G6" s="130"/>
      <c r="H6" s="130"/>
      <c r="I6" s="130"/>
      <c r="J6" s="117"/>
    </row>
    <row r="7" spans="1:10" s="114" customFormat="1" ht="15">
      <c r="A7" s="118"/>
      <c r="B7" s="119"/>
      <c r="C7" s="118"/>
      <c r="D7" s="118"/>
      <c r="E7" s="118"/>
      <c r="F7" s="118"/>
      <c r="G7" s="118"/>
      <c r="H7" s="118"/>
      <c r="I7" s="118"/>
      <c r="J7" s="118"/>
    </row>
    <row r="8" spans="1:10" s="114" customFormat="1" ht="15">
      <c r="A8" s="149" t="s">
        <v>12</v>
      </c>
      <c r="B8" s="149"/>
      <c r="C8" s="149"/>
      <c r="D8" s="149"/>
      <c r="E8" s="149"/>
      <c r="F8" s="149"/>
      <c r="G8" s="149"/>
      <c r="H8" s="149"/>
      <c r="I8" s="149"/>
      <c r="J8" s="120"/>
    </row>
    <row r="9" spans="1:10" s="114" customFormat="1" ht="15">
      <c r="A9" s="149" t="s">
        <v>426</v>
      </c>
      <c r="B9" s="149"/>
      <c r="C9" s="149"/>
      <c r="D9" s="149"/>
      <c r="E9" s="149"/>
      <c r="F9" s="149"/>
      <c r="G9" s="149"/>
      <c r="H9" s="149"/>
      <c r="I9" s="149"/>
      <c r="J9" s="120"/>
    </row>
    <row r="10" spans="1:10" s="114" customFormat="1" ht="15">
      <c r="A10" s="120"/>
      <c r="B10" s="121"/>
      <c r="C10" s="120"/>
      <c r="D10" s="120"/>
      <c r="E10" s="120"/>
      <c r="F10" s="120"/>
      <c r="G10" s="120"/>
      <c r="H10" s="120"/>
      <c r="I10" s="120"/>
      <c r="J10" s="120"/>
    </row>
    <row r="11" spans="1:10" s="114" customFormat="1" ht="20.25" customHeight="1">
      <c r="A11" s="144" t="s">
        <v>454</v>
      </c>
      <c r="B11" s="144"/>
      <c r="C11" s="144"/>
      <c r="D11" s="144"/>
      <c r="E11" s="144"/>
      <c r="F11" s="144"/>
      <c r="G11" s="144"/>
      <c r="H11" s="144"/>
      <c r="I11" s="144"/>
      <c r="J11" s="120"/>
    </row>
    <row r="12" spans="1:10" s="114" customFormat="1" ht="12" customHeight="1">
      <c r="A12" s="135"/>
      <c r="B12" s="135"/>
      <c r="C12" s="135"/>
      <c r="D12" s="135"/>
      <c r="E12" s="135"/>
      <c r="F12" s="135"/>
      <c r="G12" s="135"/>
      <c r="H12" s="135"/>
      <c r="I12" s="135"/>
      <c r="J12" s="122"/>
    </row>
    <row r="13" spans="1:10" ht="21.75" customHeight="1">
      <c r="A13" s="163" t="s">
        <v>0</v>
      </c>
      <c r="B13" s="163" t="s">
        <v>1</v>
      </c>
      <c r="C13" s="164" t="s">
        <v>15</v>
      </c>
      <c r="D13" s="164"/>
      <c r="E13" s="164"/>
      <c r="F13" s="165" t="s">
        <v>16</v>
      </c>
      <c r="G13" s="164"/>
      <c r="H13" s="164"/>
      <c r="I13" s="163" t="s">
        <v>17</v>
      </c>
    </row>
    <row r="14" spans="1:10" ht="48.75" customHeight="1">
      <c r="A14" s="163"/>
      <c r="B14" s="163"/>
      <c r="C14" s="128" t="s">
        <v>18</v>
      </c>
      <c r="D14" s="128"/>
      <c r="E14" s="148" t="s">
        <v>19</v>
      </c>
      <c r="F14" s="128" t="s">
        <v>18</v>
      </c>
      <c r="G14" s="128"/>
      <c r="H14" s="148" t="s">
        <v>19</v>
      </c>
      <c r="I14" s="163"/>
    </row>
    <row r="15" spans="1:10" ht="63" customHeight="1">
      <c r="A15" s="163"/>
      <c r="B15" s="163"/>
      <c r="C15" s="38" t="s">
        <v>20</v>
      </c>
      <c r="D15" s="38" t="s">
        <v>21</v>
      </c>
      <c r="E15" s="128"/>
      <c r="F15" s="38" t="s">
        <v>20</v>
      </c>
      <c r="G15" s="38" t="s">
        <v>21</v>
      </c>
      <c r="H15" s="128"/>
      <c r="I15" s="163"/>
    </row>
    <row r="16" spans="1:10" s="34" customFormat="1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</row>
    <row r="17" spans="1:9">
      <c r="A17" s="20">
        <v>1</v>
      </c>
      <c r="B17" s="41" t="s">
        <v>27</v>
      </c>
      <c r="C17" s="70"/>
      <c r="D17" s="70"/>
      <c r="E17" s="70"/>
      <c r="F17" s="70"/>
      <c r="G17" s="70"/>
      <c r="H17" s="70"/>
      <c r="I17" s="70"/>
    </row>
    <row r="18" spans="1:9" ht="63">
      <c r="A18" s="20" t="s">
        <v>28</v>
      </c>
      <c r="B18" s="100" t="s">
        <v>29</v>
      </c>
      <c r="C18" s="70"/>
      <c r="D18" s="70"/>
      <c r="E18" s="70"/>
      <c r="F18" s="70">
        <v>0</v>
      </c>
      <c r="G18" s="70">
        <v>0</v>
      </c>
      <c r="H18" s="70">
        <v>0</v>
      </c>
      <c r="I18" s="70">
        <v>0</v>
      </c>
    </row>
    <row r="19" spans="1:9" ht="31.5">
      <c r="A19" s="20" t="s">
        <v>30</v>
      </c>
      <c r="B19" s="100" t="s">
        <v>31</v>
      </c>
      <c r="C19" s="70"/>
      <c r="D19" s="70"/>
      <c r="E19" s="70"/>
      <c r="F19" s="70">
        <v>3</v>
      </c>
      <c r="G19" s="70">
        <v>0</v>
      </c>
      <c r="H19" s="70">
        <v>0</v>
      </c>
      <c r="I19" s="70">
        <v>0</v>
      </c>
    </row>
    <row r="20" spans="1:9" ht="31.5">
      <c r="A20" s="20" t="s">
        <v>32</v>
      </c>
      <c r="B20" s="100" t="s">
        <v>33</v>
      </c>
      <c r="C20" s="70"/>
      <c r="D20" s="70"/>
      <c r="E20" s="70"/>
      <c r="F20" s="70">
        <v>4</v>
      </c>
      <c r="G20" s="70">
        <v>4</v>
      </c>
      <c r="H20" s="70">
        <v>0</v>
      </c>
      <c r="I20" s="70">
        <v>0</v>
      </c>
    </row>
    <row r="21" spans="1:9">
      <c r="A21" s="20" t="s">
        <v>34</v>
      </c>
      <c r="B21" s="41" t="s">
        <v>35</v>
      </c>
      <c r="C21" s="70"/>
      <c r="D21" s="70"/>
      <c r="E21" s="70"/>
      <c r="F21" s="70"/>
      <c r="G21" s="70"/>
      <c r="H21" s="70"/>
      <c r="I21" s="70"/>
    </row>
    <row r="22" spans="1:9" ht="31.5">
      <c r="A22" s="20" t="s">
        <v>36</v>
      </c>
      <c r="B22" s="100" t="s">
        <v>368</v>
      </c>
      <c r="C22" s="70"/>
      <c r="D22" s="70"/>
      <c r="E22" s="70"/>
      <c r="F22" s="93">
        <v>0</v>
      </c>
      <c r="G22" s="93">
        <v>0</v>
      </c>
      <c r="H22" s="93">
        <v>0</v>
      </c>
      <c r="I22" s="93">
        <v>0</v>
      </c>
    </row>
    <row r="23" spans="1:9" ht="78.75">
      <c r="A23" s="20" t="s">
        <v>37</v>
      </c>
      <c r="B23" s="100" t="s">
        <v>38</v>
      </c>
      <c r="C23" s="70"/>
      <c r="D23" s="70"/>
      <c r="E23" s="70"/>
      <c r="F23" s="93">
        <v>0</v>
      </c>
      <c r="G23" s="93">
        <v>0</v>
      </c>
      <c r="H23" s="93">
        <v>0</v>
      </c>
      <c r="I23" s="93">
        <v>0</v>
      </c>
    </row>
    <row r="24" spans="1:9">
      <c r="A24" s="20" t="s">
        <v>39</v>
      </c>
      <c r="B24" s="41" t="s">
        <v>40</v>
      </c>
      <c r="C24" s="70"/>
      <c r="D24" s="70"/>
      <c r="E24" s="70"/>
      <c r="F24" s="70"/>
      <c r="G24" s="70"/>
      <c r="H24" s="70"/>
      <c r="I24" s="70"/>
    </row>
    <row r="25" spans="1:9" ht="78.75">
      <c r="A25" s="20" t="s">
        <v>41</v>
      </c>
      <c r="B25" s="100" t="s">
        <v>42</v>
      </c>
      <c r="C25" s="70"/>
      <c r="D25" s="70"/>
      <c r="E25" s="70"/>
      <c r="F25" s="93">
        <v>0</v>
      </c>
      <c r="G25" s="93">
        <v>0</v>
      </c>
      <c r="H25" s="93">
        <v>0</v>
      </c>
      <c r="I25" s="93">
        <v>0</v>
      </c>
    </row>
    <row r="26" spans="1:9" ht="31.5">
      <c r="A26" s="20" t="s">
        <v>43</v>
      </c>
      <c r="B26" s="100" t="s">
        <v>44</v>
      </c>
      <c r="C26" s="70"/>
      <c r="D26" s="70"/>
      <c r="E26" s="70"/>
      <c r="F26" s="70">
        <v>2</v>
      </c>
      <c r="G26" s="70">
        <v>1</v>
      </c>
      <c r="H26" s="70">
        <v>0</v>
      </c>
      <c r="I26" s="70">
        <v>0</v>
      </c>
    </row>
    <row r="27" spans="1:9" ht="31.5">
      <c r="A27" s="20" t="s">
        <v>45</v>
      </c>
      <c r="B27" s="100" t="s">
        <v>46</v>
      </c>
      <c r="C27" s="70"/>
      <c r="D27" s="70"/>
      <c r="E27" s="70"/>
      <c r="F27" s="93">
        <v>0</v>
      </c>
      <c r="G27" s="93">
        <v>0</v>
      </c>
      <c r="H27" s="93">
        <v>0</v>
      </c>
      <c r="I27" s="93">
        <v>0</v>
      </c>
    </row>
    <row r="28" spans="1:9" ht="31.5">
      <c r="A28" s="20" t="s">
        <v>47</v>
      </c>
      <c r="B28" s="100" t="s">
        <v>50</v>
      </c>
      <c r="C28" s="70"/>
      <c r="D28" s="70"/>
      <c r="E28" s="70"/>
      <c r="F28" s="70">
        <v>2</v>
      </c>
      <c r="G28" s="70">
        <v>2</v>
      </c>
      <c r="H28" s="70">
        <v>0</v>
      </c>
      <c r="I28" s="70">
        <v>0</v>
      </c>
    </row>
    <row r="29" spans="1:9" ht="31.5">
      <c r="A29" s="20" t="s">
        <v>49</v>
      </c>
      <c r="B29" s="22" t="s">
        <v>369</v>
      </c>
      <c r="C29" s="70"/>
      <c r="D29" s="70"/>
      <c r="E29" s="70"/>
      <c r="F29" s="93">
        <v>0</v>
      </c>
      <c r="G29" s="93">
        <v>0</v>
      </c>
      <c r="H29" s="93">
        <v>0</v>
      </c>
      <c r="I29" s="93">
        <v>0</v>
      </c>
    </row>
    <row r="30" spans="1:9" ht="47.25">
      <c r="A30" s="20" t="s">
        <v>51</v>
      </c>
      <c r="B30" s="40" t="s">
        <v>399</v>
      </c>
      <c r="C30" s="70"/>
      <c r="D30" s="70"/>
      <c r="E30" s="70"/>
      <c r="F30" s="93">
        <v>0</v>
      </c>
      <c r="G30" s="93">
        <v>0</v>
      </c>
      <c r="H30" s="93">
        <v>0</v>
      </c>
      <c r="I30" s="93">
        <v>0</v>
      </c>
    </row>
    <row r="31" spans="1:9" ht="47.25">
      <c r="A31" s="20" t="s">
        <v>400</v>
      </c>
      <c r="B31" s="100" t="s">
        <v>52</v>
      </c>
      <c r="C31" s="70"/>
      <c r="D31" s="70"/>
      <c r="E31" s="70"/>
      <c r="F31" s="93">
        <v>0</v>
      </c>
      <c r="G31" s="93">
        <v>0</v>
      </c>
      <c r="H31" s="93">
        <v>0</v>
      </c>
      <c r="I31" s="93">
        <v>0</v>
      </c>
    </row>
    <row r="32" spans="1:9" ht="31.5">
      <c r="A32" s="20" t="s">
        <v>53</v>
      </c>
      <c r="B32" s="100" t="s">
        <v>54</v>
      </c>
      <c r="C32" s="70"/>
      <c r="D32" s="70"/>
      <c r="E32" s="70"/>
      <c r="F32" s="70"/>
      <c r="G32" s="70"/>
      <c r="H32" s="70"/>
      <c r="I32" s="70"/>
    </row>
    <row r="33" spans="1:9" ht="47.25">
      <c r="A33" s="20" t="s">
        <v>55</v>
      </c>
      <c r="B33" s="100" t="s">
        <v>407</v>
      </c>
      <c r="C33" s="70"/>
      <c r="D33" s="70"/>
      <c r="E33" s="70"/>
      <c r="F33" s="93">
        <v>0</v>
      </c>
      <c r="G33" s="93">
        <v>0</v>
      </c>
      <c r="H33" s="93">
        <v>0</v>
      </c>
      <c r="I33" s="93">
        <v>0</v>
      </c>
    </row>
    <row r="34" spans="1:9" ht="47.25">
      <c r="A34" s="20" t="s">
        <v>57</v>
      </c>
      <c r="B34" s="100" t="s">
        <v>56</v>
      </c>
      <c r="C34" s="70"/>
      <c r="D34" s="70"/>
      <c r="E34" s="70"/>
      <c r="F34" s="70">
        <v>2</v>
      </c>
      <c r="G34" s="70">
        <v>1</v>
      </c>
      <c r="H34" s="70">
        <v>0</v>
      </c>
      <c r="I34" s="70">
        <v>0</v>
      </c>
    </row>
    <row r="35" spans="1:9" ht="63">
      <c r="A35" s="20" t="s">
        <v>373</v>
      </c>
      <c r="B35" s="100" t="s">
        <v>58</v>
      </c>
      <c r="C35" s="70"/>
      <c r="D35" s="70"/>
      <c r="E35" s="70"/>
      <c r="F35" s="93">
        <v>0</v>
      </c>
      <c r="G35" s="93">
        <v>0</v>
      </c>
      <c r="H35" s="93">
        <v>0</v>
      </c>
      <c r="I35" s="93">
        <v>0</v>
      </c>
    </row>
    <row r="36" spans="1:9" ht="31.5">
      <c r="A36" s="20" t="s">
        <v>59</v>
      </c>
      <c r="B36" s="100" t="s">
        <v>60</v>
      </c>
      <c r="C36" s="70"/>
      <c r="D36" s="70"/>
      <c r="E36" s="70"/>
      <c r="F36" s="70"/>
      <c r="G36" s="70"/>
      <c r="H36" s="70"/>
      <c r="I36" s="70"/>
    </row>
    <row r="37" spans="1:9" ht="78.75">
      <c r="A37" s="20" t="s">
        <v>61</v>
      </c>
      <c r="B37" s="100" t="s">
        <v>62</v>
      </c>
      <c r="C37" s="70"/>
      <c r="D37" s="70"/>
      <c r="E37" s="70"/>
      <c r="F37" s="93">
        <v>0</v>
      </c>
      <c r="G37" s="93">
        <v>0</v>
      </c>
      <c r="H37" s="93">
        <v>0</v>
      </c>
      <c r="I37" s="93">
        <v>0</v>
      </c>
    </row>
    <row r="38" spans="1:9" ht="47.25">
      <c r="A38" s="20" t="s">
        <v>63</v>
      </c>
      <c r="B38" s="100" t="s">
        <v>64</v>
      </c>
      <c r="C38" s="70"/>
      <c r="D38" s="70"/>
      <c r="E38" s="70"/>
      <c r="F38" s="70">
        <v>3</v>
      </c>
      <c r="G38" s="70">
        <v>3</v>
      </c>
      <c r="H38" s="70">
        <v>0</v>
      </c>
      <c r="I38" s="70">
        <v>0</v>
      </c>
    </row>
    <row r="39" spans="1:9" ht="47.25">
      <c r="A39" s="20" t="s">
        <v>65</v>
      </c>
      <c r="B39" s="100" t="s">
        <v>66</v>
      </c>
      <c r="C39" s="70"/>
      <c r="D39" s="70"/>
      <c r="E39" s="70"/>
      <c r="F39" s="93">
        <v>0</v>
      </c>
      <c r="G39" s="93">
        <v>0</v>
      </c>
      <c r="H39" s="93">
        <v>0</v>
      </c>
      <c r="I39" s="93">
        <v>0</v>
      </c>
    </row>
    <row r="40" spans="1:9" ht="47.25">
      <c r="A40" s="20" t="s">
        <v>67</v>
      </c>
      <c r="B40" s="100" t="s">
        <v>68</v>
      </c>
      <c r="C40" s="70"/>
      <c r="D40" s="70"/>
      <c r="E40" s="70"/>
      <c r="F40" s="93">
        <v>0</v>
      </c>
      <c r="G40" s="93">
        <v>0</v>
      </c>
      <c r="H40" s="93">
        <v>0</v>
      </c>
      <c r="I40" s="93">
        <v>0</v>
      </c>
    </row>
    <row r="41" spans="1:9" ht="47.25">
      <c r="A41" s="20" t="s">
        <v>347</v>
      </c>
      <c r="B41" s="100" t="s">
        <v>69</v>
      </c>
      <c r="C41" s="70"/>
      <c r="D41" s="70"/>
      <c r="E41" s="70"/>
      <c r="F41" s="93">
        <v>0</v>
      </c>
      <c r="G41" s="93">
        <v>0</v>
      </c>
      <c r="H41" s="93">
        <v>0</v>
      </c>
      <c r="I41" s="93">
        <v>0</v>
      </c>
    </row>
    <row r="42" spans="1:9" ht="47.25">
      <c r="A42" s="20" t="s">
        <v>348</v>
      </c>
      <c r="B42" s="100" t="s">
        <v>70</v>
      </c>
      <c r="C42" s="70"/>
      <c r="D42" s="70"/>
      <c r="E42" s="70"/>
      <c r="F42" s="93">
        <v>0</v>
      </c>
      <c r="G42" s="93">
        <v>0</v>
      </c>
      <c r="H42" s="93">
        <v>0</v>
      </c>
      <c r="I42" s="93">
        <v>0</v>
      </c>
    </row>
    <row r="43" spans="1:9">
      <c r="A43" s="20" t="s">
        <v>71</v>
      </c>
      <c r="B43" s="100" t="s">
        <v>72</v>
      </c>
      <c r="C43" s="70"/>
      <c r="D43" s="70"/>
      <c r="E43" s="70"/>
      <c r="F43" s="70"/>
      <c r="G43" s="70"/>
      <c r="H43" s="70"/>
      <c r="I43" s="70"/>
    </row>
    <row r="44" spans="1:9" ht="47.25">
      <c r="A44" s="20" t="s">
        <v>73</v>
      </c>
      <c r="B44" s="100" t="s">
        <v>74</v>
      </c>
      <c r="C44" s="70"/>
      <c r="D44" s="70"/>
      <c r="E44" s="70"/>
      <c r="F44" s="70">
        <v>0</v>
      </c>
      <c r="G44" s="70">
        <v>0</v>
      </c>
      <c r="H44" s="70">
        <v>0</v>
      </c>
      <c r="I44" s="70">
        <v>0</v>
      </c>
    </row>
    <row r="45" spans="1:9" ht="47.25">
      <c r="A45" s="20" t="s">
        <v>75</v>
      </c>
      <c r="B45" s="100" t="s">
        <v>76</v>
      </c>
      <c r="C45" s="70"/>
      <c r="D45" s="70"/>
      <c r="E45" s="70"/>
      <c r="F45" s="93">
        <v>0</v>
      </c>
      <c r="G45" s="93">
        <v>0</v>
      </c>
      <c r="H45" s="93">
        <v>0</v>
      </c>
      <c r="I45" s="93">
        <v>0</v>
      </c>
    </row>
    <row r="46" spans="1:9" ht="63">
      <c r="A46" s="20" t="s">
        <v>77</v>
      </c>
      <c r="B46" s="40" t="s">
        <v>416</v>
      </c>
      <c r="C46" s="70"/>
      <c r="D46" s="70"/>
      <c r="E46" s="70"/>
      <c r="F46" s="93">
        <v>0</v>
      </c>
      <c r="G46" s="93">
        <v>0</v>
      </c>
      <c r="H46" s="93">
        <v>0</v>
      </c>
      <c r="I46" s="93">
        <v>0</v>
      </c>
    </row>
    <row r="47" spans="1:9" ht="31.5">
      <c r="A47" s="20" t="s">
        <v>79</v>
      </c>
      <c r="B47" s="100" t="s">
        <v>81</v>
      </c>
      <c r="C47" s="70"/>
      <c r="D47" s="70"/>
      <c r="E47" s="70"/>
      <c r="F47" s="93">
        <v>0</v>
      </c>
      <c r="G47" s="93">
        <v>0</v>
      </c>
      <c r="H47" s="93">
        <v>0</v>
      </c>
      <c r="I47" s="93">
        <v>0</v>
      </c>
    </row>
    <row r="48" spans="1:9" ht="31.5">
      <c r="A48" s="20" t="s">
        <v>80</v>
      </c>
      <c r="B48" s="100" t="s">
        <v>50</v>
      </c>
      <c r="C48" s="70"/>
      <c r="D48" s="70"/>
      <c r="E48" s="70"/>
      <c r="F48" s="70">
        <v>2</v>
      </c>
      <c r="G48" s="70">
        <v>1</v>
      </c>
      <c r="H48" s="70">
        <v>0</v>
      </c>
      <c r="I48" s="70">
        <v>0</v>
      </c>
    </row>
    <row r="49" spans="1:9" ht="47.25">
      <c r="A49" s="20" t="s">
        <v>82</v>
      </c>
      <c r="B49" s="100" t="s">
        <v>83</v>
      </c>
      <c r="C49" s="70"/>
      <c r="D49" s="70"/>
      <c r="E49" s="70"/>
      <c r="F49" s="70"/>
      <c r="G49" s="70"/>
      <c r="H49" s="70"/>
      <c r="I49" s="70"/>
    </row>
    <row r="50" spans="1:9">
      <c r="A50" s="20" t="s">
        <v>84</v>
      </c>
      <c r="B50" s="100" t="s">
        <v>85</v>
      </c>
      <c r="C50" s="70"/>
      <c r="D50" s="70"/>
      <c r="E50" s="70"/>
      <c r="F50" s="70"/>
      <c r="G50" s="70"/>
      <c r="H50" s="70"/>
      <c r="I50" s="70"/>
    </row>
    <row r="51" spans="1:9" ht="31.5">
      <c r="A51" s="20" t="s">
        <v>86</v>
      </c>
      <c r="B51" s="100" t="s">
        <v>87</v>
      </c>
      <c r="C51" s="70"/>
      <c r="D51" s="70"/>
      <c r="E51" s="70"/>
      <c r="F51" s="70">
        <v>5</v>
      </c>
      <c r="G51" s="70">
        <v>3</v>
      </c>
      <c r="H51" s="70">
        <v>0</v>
      </c>
      <c r="I51" s="70">
        <v>0</v>
      </c>
    </row>
    <row r="52" spans="1:9">
      <c r="A52" s="20" t="s">
        <v>88</v>
      </c>
      <c r="B52" s="100" t="s">
        <v>89</v>
      </c>
      <c r="C52" s="70"/>
      <c r="D52" s="70"/>
      <c r="E52" s="70"/>
      <c r="F52" s="70"/>
      <c r="G52" s="70"/>
      <c r="H52" s="70"/>
      <c r="I52" s="70"/>
    </row>
    <row r="53" spans="1:9" ht="47.25">
      <c r="A53" s="20" t="s">
        <v>90</v>
      </c>
      <c r="B53" s="100" t="s">
        <v>91</v>
      </c>
      <c r="C53" s="70"/>
      <c r="D53" s="70"/>
      <c r="E53" s="70"/>
      <c r="F53" s="93">
        <v>0</v>
      </c>
      <c r="G53" s="93">
        <v>0</v>
      </c>
      <c r="H53" s="93">
        <v>0</v>
      </c>
      <c r="I53" s="93">
        <v>0</v>
      </c>
    </row>
    <row r="54" spans="1:9" ht="31.5">
      <c r="A54" s="20" t="s">
        <v>92</v>
      </c>
      <c r="B54" s="100" t="s">
        <v>31</v>
      </c>
      <c r="C54" s="70"/>
      <c r="D54" s="70"/>
      <c r="E54" s="70"/>
      <c r="F54" s="70">
        <v>3</v>
      </c>
      <c r="G54" s="70">
        <v>1</v>
      </c>
      <c r="H54" s="70">
        <v>0</v>
      </c>
      <c r="I54" s="70">
        <v>0</v>
      </c>
    </row>
    <row r="55" spans="1:9">
      <c r="A55" s="20" t="s">
        <v>93</v>
      </c>
      <c r="B55" s="100" t="s">
        <v>94</v>
      </c>
      <c r="C55" s="70"/>
      <c r="D55" s="70"/>
      <c r="E55" s="70"/>
      <c r="F55" s="70"/>
      <c r="G55" s="70"/>
      <c r="H55" s="70"/>
      <c r="I55" s="70"/>
    </row>
    <row r="56" spans="1:9" ht="31.5">
      <c r="A56" s="20" t="s">
        <v>95</v>
      </c>
      <c r="B56" s="100" t="s">
        <v>31</v>
      </c>
      <c r="C56" s="70"/>
      <c r="D56" s="70"/>
      <c r="E56" s="70"/>
      <c r="F56" s="70">
        <v>1</v>
      </c>
      <c r="G56" s="70">
        <v>0</v>
      </c>
      <c r="H56" s="70">
        <v>0</v>
      </c>
      <c r="I56" s="70">
        <v>0</v>
      </c>
    </row>
    <row r="57" spans="1:9" ht="63">
      <c r="A57" s="20" t="s">
        <v>96</v>
      </c>
      <c r="B57" s="100" t="s">
        <v>98</v>
      </c>
      <c r="C57" s="70"/>
      <c r="D57" s="70"/>
      <c r="E57" s="70"/>
      <c r="F57" s="93">
        <v>0</v>
      </c>
      <c r="G57" s="93">
        <v>0</v>
      </c>
      <c r="H57" s="93">
        <v>0</v>
      </c>
      <c r="I57" s="93">
        <v>0</v>
      </c>
    </row>
    <row r="58" spans="1:9" ht="31.5">
      <c r="A58" s="20" t="s">
        <v>97</v>
      </c>
      <c r="B58" s="100" t="s">
        <v>101</v>
      </c>
      <c r="C58" s="70"/>
      <c r="D58" s="70"/>
      <c r="E58" s="70"/>
      <c r="F58" s="93">
        <v>0</v>
      </c>
      <c r="G58" s="93">
        <v>0</v>
      </c>
      <c r="H58" s="93">
        <v>0</v>
      </c>
      <c r="I58" s="93">
        <v>0</v>
      </c>
    </row>
    <row r="59" spans="1:9" ht="31.5">
      <c r="A59" s="20" t="s">
        <v>99</v>
      </c>
      <c r="B59" s="100" t="s">
        <v>102</v>
      </c>
      <c r="C59" s="70"/>
      <c r="D59" s="70"/>
      <c r="E59" s="70"/>
      <c r="F59" s="93">
        <v>0</v>
      </c>
      <c r="G59" s="93">
        <v>0</v>
      </c>
      <c r="H59" s="93">
        <v>0</v>
      </c>
      <c r="I59" s="93">
        <v>0</v>
      </c>
    </row>
    <row r="60" spans="1:9" ht="31.5">
      <c r="A60" s="20" t="s">
        <v>103</v>
      </c>
      <c r="B60" s="100" t="s">
        <v>104</v>
      </c>
      <c r="C60" s="70"/>
      <c r="D60" s="70"/>
      <c r="E60" s="70"/>
      <c r="F60" s="70"/>
      <c r="G60" s="70"/>
      <c r="H60" s="70"/>
      <c r="I60" s="70"/>
    </row>
    <row r="61" spans="1:9" ht="47.25">
      <c r="A61" s="20" t="s">
        <v>105</v>
      </c>
      <c r="B61" s="100" t="s">
        <v>106</v>
      </c>
      <c r="C61" s="70"/>
      <c r="D61" s="70"/>
      <c r="E61" s="70"/>
      <c r="F61" s="70">
        <v>20</v>
      </c>
      <c r="G61" s="70">
        <v>20</v>
      </c>
      <c r="H61" s="70">
        <v>29</v>
      </c>
      <c r="I61" s="70">
        <v>29</v>
      </c>
    </row>
    <row r="62" spans="1:9" ht="47.25">
      <c r="A62" s="20" t="s">
        <v>107</v>
      </c>
      <c r="B62" s="100" t="s">
        <v>108</v>
      </c>
      <c r="C62" s="70"/>
      <c r="D62" s="70"/>
      <c r="E62" s="70"/>
      <c r="F62" s="93">
        <v>0</v>
      </c>
      <c r="G62" s="93">
        <v>0</v>
      </c>
      <c r="H62" s="93">
        <v>0</v>
      </c>
      <c r="I62" s="93">
        <v>0</v>
      </c>
    </row>
    <row r="63" spans="1:9" ht="31.5">
      <c r="A63" s="20" t="s">
        <v>109</v>
      </c>
      <c r="B63" s="100" t="s">
        <v>110</v>
      </c>
      <c r="C63" s="70"/>
      <c r="D63" s="70"/>
      <c r="E63" s="70"/>
      <c r="F63" s="70"/>
      <c r="G63" s="70"/>
      <c r="H63" s="70"/>
      <c r="I63" s="70"/>
    </row>
    <row r="64" spans="1:9" ht="31.5">
      <c r="A64" s="20" t="s">
        <v>111</v>
      </c>
      <c r="B64" s="100" t="s">
        <v>50</v>
      </c>
      <c r="C64" s="70"/>
      <c r="D64" s="70"/>
      <c r="E64" s="70"/>
      <c r="F64" s="70">
        <v>0</v>
      </c>
      <c r="G64" s="70">
        <v>0</v>
      </c>
      <c r="H64" s="70">
        <v>0</v>
      </c>
      <c r="I64" s="70">
        <v>0</v>
      </c>
    </row>
    <row r="65" spans="1:9" ht="47.25">
      <c r="A65" s="20" t="s">
        <v>112</v>
      </c>
      <c r="B65" s="109" t="s">
        <v>414</v>
      </c>
      <c r="C65" s="70"/>
      <c r="D65" s="70"/>
      <c r="E65" s="70"/>
      <c r="F65" s="93">
        <v>0</v>
      </c>
      <c r="G65" s="93">
        <v>0</v>
      </c>
      <c r="H65" s="93">
        <v>0</v>
      </c>
      <c r="I65" s="93">
        <v>0</v>
      </c>
    </row>
    <row r="66" spans="1:9" ht="47.25">
      <c r="A66" s="20" t="s">
        <v>113</v>
      </c>
      <c r="B66" s="109" t="s">
        <v>415</v>
      </c>
      <c r="C66" s="70"/>
      <c r="D66" s="70"/>
      <c r="E66" s="70"/>
      <c r="F66" s="93">
        <v>0</v>
      </c>
      <c r="G66" s="93">
        <v>0</v>
      </c>
      <c r="H66" s="93">
        <v>0</v>
      </c>
      <c r="I66" s="93">
        <v>0</v>
      </c>
    </row>
    <row r="67" spans="1:9" ht="31.5">
      <c r="A67" s="20" t="s">
        <v>115</v>
      </c>
      <c r="B67" s="109" t="s">
        <v>114</v>
      </c>
      <c r="C67" s="70"/>
      <c r="D67" s="70"/>
      <c r="E67" s="70"/>
      <c r="F67" s="93">
        <v>0</v>
      </c>
      <c r="G67" s="93">
        <v>0</v>
      </c>
      <c r="H67" s="93">
        <v>0</v>
      </c>
      <c r="I67" s="93">
        <v>0</v>
      </c>
    </row>
    <row r="68" spans="1:9" ht="47.25">
      <c r="A68" s="20" t="s">
        <v>116</v>
      </c>
      <c r="B68" s="109" t="s">
        <v>412</v>
      </c>
      <c r="C68" s="70"/>
      <c r="D68" s="70"/>
      <c r="E68" s="70"/>
      <c r="F68" s="93">
        <v>0</v>
      </c>
      <c r="G68" s="93">
        <v>0</v>
      </c>
      <c r="H68" s="93">
        <v>0</v>
      </c>
      <c r="I68" s="93">
        <v>0</v>
      </c>
    </row>
    <row r="69" spans="1:9" ht="47.25">
      <c r="A69" s="20" t="s">
        <v>385</v>
      </c>
      <c r="B69" s="109" t="s">
        <v>413</v>
      </c>
      <c r="C69" s="70"/>
      <c r="D69" s="70"/>
      <c r="E69" s="70"/>
      <c r="F69" s="93">
        <v>0</v>
      </c>
      <c r="G69" s="93">
        <v>0</v>
      </c>
      <c r="H69" s="93">
        <v>0</v>
      </c>
      <c r="I69" s="93">
        <v>0</v>
      </c>
    </row>
    <row r="70" spans="1:9" ht="47.25">
      <c r="A70" s="20" t="s">
        <v>386</v>
      </c>
      <c r="B70" s="100" t="s">
        <v>117</v>
      </c>
      <c r="C70" s="70"/>
      <c r="D70" s="70"/>
      <c r="E70" s="70"/>
      <c r="F70" s="93">
        <v>0</v>
      </c>
      <c r="G70" s="93">
        <v>0</v>
      </c>
      <c r="H70" s="93">
        <v>0</v>
      </c>
      <c r="I70" s="93">
        <v>0</v>
      </c>
    </row>
    <row r="71" spans="1:9">
      <c r="A71" s="20" t="s">
        <v>118</v>
      </c>
      <c r="B71" s="100" t="s">
        <v>119</v>
      </c>
      <c r="C71" s="70"/>
      <c r="D71" s="70"/>
      <c r="E71" s="70"/>
      <c r="F71" s="70"/>
      <c r="G71" s="70"/>
      <c r="H71" s="70"/>
      <c r="I71" s="70"/>
    </row>
    <row r="72" spans="1:9" ht="78.75">
      <c r="A72" s="20" t="s">
        <v>120</v>
      </c>
      <c r="B72" s="100" t="s">
        <v>122</v>
      </c>
      <c r="C72" s="70"/>
      <c r="D72" s="70"/>
      <c r="E72" s="70"/>
      <c r="F72" s="93">
        <v>0</v>
      </c>
      <c r="G72" s="93">
        <v>0</v>
      </c>
      <c r="H72" s="93">
        <v>0</v>
      </c>
      <c r="I72" s="93">
        <v>0</v>
      </c>
    </row>
    <row r="73" spans="1:9" ht="47.25">
      <c r="A73" s="20" t="s">
        <v>121</v>
      </c>
      <c r="B73" s="100" t="s">
        <v>123</v>
      </c>
      <c r="C73" s="70"/>
      <c r="D73" s="70"/>
      <c r="E73" s="70"/>
      <c r="F73" s="93">
        <v>0</v>
      </c>
      <c r="G73" s="93">
        <v>0</v>
      </c>
      <c r="H73" s="93">
        <v>0</v>
      </c>
      <c r="I73" s="93">
        <v>0</v>
      </c>
    </row>
    <row r="74" spans="1:9">
      <c r="A74" s="20" t="s">
        <v>124</v>
      </c>
      <c r="B74" s="100" t="s">
        <v>125</v>
      </c>
      <c r="C74" s="70"/>
      <c r="D74" s="70"/>
      <c r="E74" s="70"/>
      <c r="F74" s="70"/>
      <c r="G74" s="70"/>
      <c r="H74" s="70"/>
      <c r="I74" s="70"/>
    </row>
    <row r="75" spans="1:9" ht="78.75">
      <c r="A75" s="20" t="s">
        <v>126</v>
      </c>
      <c r="B75" s="100" t="s">
        <v>127</v>
      </c>
      <c r="C75" s="70"/>
      <c r="D75" s="70"/>
      <c r="E75" s="70"/>
      <c r="F75" s="70">
        <v>29</v>
      </c>
      <c r="G75" s="70">
        <v>23</v>
      </c>
      <c r="H75" s="70">
        <v>4</v>
      </c>
      <c r="I75" s="70">
        <v>4</v>
      </c>
    </row>
    <row r="76" spans="1:9" ht="31.5">
      <c r="A76" s="20" t="s">
        <v>128</v>
      </c>
      <c r="B76" s="100" t="s">
        <v>129</v>
      </c>
      <c r="C76" s="70"/>
      <c r="D76" s="70"/>
      <c r="E76" s="70"/>
      <c r="F76" s="93">
        <v>0</v>
      </c>
      <c r="G76" s="93">
        <v>0</v>
      </c>
      <c r="H76" s="93">
        <v>0</v>
      </c>
      <c r="I76" s="93">
        <v>0</v>
      </c>
    </row>
    <row r="77" spans="1:9" ht="31.5">
      <c r="A77" s="20" t="s">
        <v>130</v>
      </c>
      <c r="B77" s="100" t="s">
        <v>50</v>
      </c>
      <c r="C77" s="70"/>
      <c r="D77" s="70"/>
      <c r="E77" s="70"/>
      <c r="F77" s="70">
        <v>2</v>
      </c>
      <c r="G77" s="70">
        <v>1</v>
      </c>
      <c r="H77" s="70">
        <v>0</v>
      </c>
      <c r="I77" s="70">
        <v>0</v>
      </c>
    </row>
    <row r="78" spans="1:9" ht="47.25">
      <c r="A78" s="20" t="s">
        <v>131</v>
      </c>
      <c r="B78" s="100" t="s">
        <v>132</v>
      </c>
      <c r="C78" s="70"/>
      <c r="D78" s="70"/>
      <c r="E78" s="70"/>
      <c r="F78" s="93">
        <v>0</v>
      </c>
      <c r="G78" s="93">
        <v>0</v>
      </c>
      <c r="H78" s="93">
        <v>0</v>
      </c>
      <c r="I78" s="93">
        <v>0</v>
      </c>
    </row>
    <row r="79" spans="1:9">
      <c r="A79" s="20" t="s">
        <v>133</v>
      </c>
      <c r="B79" s="100" t="s">
        <v>134</v>
      </c>
      <c r="C79" s="70"/>
      <c r="D79" s="70"/>
      <c r="E79" s="70"/>
      <c r="F79" s="70"/>
      <c r="G79" s="70"/>
      <c r="H79" s="70"/>
      <c r="I79" s="70"/>
    </row>
    <row r="80" spans="1:9" ht="63">
      <c r="A80" s="20" t="s">
        <v>135</v>
      </c>
      <c r="B80" s="100" t="s">
        <v>136</v>
      </c>
      <c r="C80" s="70"/>
      <c r="D80" s="70"/>
      <c r="E80" s="70"/>
      <c r="F80" s="70">
        <v>19</v>
      </c>
      <c r="G80" s="70">
        <v>4</v>
      </c>
      <c r="H80" s="70">
        <v>0</v>
      </c>
      <c r="I80" s="70">
        <v>0</v>
      </c>
    </row>
    <row r="81" spans="1:9" ht="47.25">
      <c r="A81" s="20" t="s">
        <v>137</v>
      </c>
      <c r="B81" s="100" t="s">
        <v>138</v>
      </c>
      <c r="C81" s="70"/>
      <c r="D81" s="70"/>
      <c r="E81" s="70"/>
      <c r="F81" s="93">
        <v>0</v>
      </c>
      <c r="G81" s="93">
        <v>0</v>
      </c>
      <c r="H81" s="93">
        <v>0</v>
      </c>
      <c r="I81" s="93">
        <v>0</v>
      </c>
    </row>
    <row r="82" spans="1:9">
      <c r="A82" s="20" t="s">
        <v>139</v>
      </c>
      <c r="B82" s="100" t="s">
        <v>140</v>
      </c>
      <c r="C82" s="70"/>
      <c r="D82" s="70"/>
      <c r="E82" s="70"/>
      <c r="F82" s="70"/>
      <c r="G82" s="70"/>
      <c r="H82" s="70"/>
      <c r="I82" s="70"/>
    </row>
    <row r="83" spans="1:9" ht="31.5">
      <c r="A83" s="20" t="s">
        <v>141</v>
      </c>
      <c r="B83" s="100" t="s">
        <v>31</v>
      </c>
      <c r="C83" s="70"/>
      <c r="D83" s="70"/>
      <c r="E83" s="70"/>
      <c r="F83" s="70">
        <v>53</v>
      </c>
      <c r="G83" s="70">
        <v>35</v>
      </c>
      <c r="H83" s="70">
        <v>0</v>
      </c>
      <c r="I83" s="70">
        <v>0</v>
      </c>
    </row>
    <row r="84" spans="1:9">
      <c r="A84" s="20" t="s">
        <v>142</v>
      </c>
      <c r="B84" s="100" t="s">
        <v>143</v>
      </c>
      <c r="C84" s="70"/>
      <c r="D84" s="70"/>
      <c r="E84" s="70"/>
      <c r="F84" s="70"/>
      <c r="G84" s="70"/>
      <c r="H84" s="70"/>
      <c r="I84" s="70"/>
    </row>
    <row r="85" spans="1:9" ht="63">
      <c r="A85" s="20" t="s">
        <v>144</v>
      </c>
      <c r="B85" s="100" t="s">
        <v>145</v>
      </c>
      <c r="C85" s="70"/>
      <c r="D85" s="70"/>
      <c r="E85" s="70"/>
      <c r="F85" s="93">
        <v>0</v>
      </c>
      <c r="G85" s="93">
        <v>0</v>
      </c>
      <c r="H85" s="93">
        <v>0</v>
      </c>
      <c r="I85" s="93">
        <v>0</v>
      </c>
    </row>
    <row r="86" spans="1:9" ht="47.25">
      <c r="A86" s="20" t="s">
        <v>146</v>
      </c>
      <c r="B86" s="100" t="s">
        <v>147</v>
      </c>
      <c r="C86" s="70"/>
      <c r="D86" s="70"/>
      <c r="E86" s="70"/>
      <c r="F86" s="70">
        <v>2</v>
      </c>
      <c r="G86" s="70">
        <v>0</v>
      </c>
      <c r="H86" s="70">
        <v>0</v>
      </c>
      <c r="I86" s="70">
        <v>0</v>
      </c>
    </row>
    <row r="87" spans="1:9" ht="47.25">
      <c r="A87" s="20" t="s">
        <v>148</v>
      </c>
      <c r="B87" s="100" t="s">
        <v>149</v>
      </c>
      <c r="C87" s="70"/>
      <c r="D87" s="70"/>
      <c r="E87" s="70"/>
      <c r="F87" s="70">
        <v>2</v>
      </c>
      <c r="G87" s="70">
        <v>2</v>
      </c>
      <c r="H87" s="70">
        <v>0</v>
      </c>
      <c r="I87" s="70">
        <v>0</v>
      </c>
    </row>
    <row r="88" spans="1:9" ht="31.5">
      <c r="A88" s="20" t="s">
        <v>150</v>
      </c>
      <c r="B88" s="100" t="s">
        <v>151</v>
      </c>
      <c r="C88" s="70"/>
      <c r="D88" s="70"/>
      <c r="E88" s="70"/>
      <c r="F88" s="93">
        <v>0</v>
      </c>
      <c r="G88" s="93">
        <v>0</v>
      </c>
      <c r="H88" s="93">
        <v>0</v>
      </c>
      <c r="I88" s="93">
        <v>0</v>
      </c>
    </row>
    <row r="89" spans="1:9" ht="47.25">
      <c r="A89" s="20" t="s">
        <v>152</v>
      </c>
      <c r="B89" s="100" t="s">
        <v>153</v>
      </c>
      <c r="C89" s="70"/>
      <c r="D89" s="70"/>
      <c r="E89" s="70"/>
      <c r="F89" s="93">
        <v>0</v>
      </c>
      <c r="G89" s="93">
        <v>0</v>
      </c>
      <c r="H89" s="93">
        <v>0</v>
      </c>
      <c r="I89" s="93">
        <v>0</v>
      </c>
    </row>
    <row r="90" spans="1:9">
      <c r="A90" s="20" t="s">
        <v>154</v>
      </c>
      <c r="B90" s="100" t="s">
        <v>155</v>
      </c>
      <c r="C90" s="70"/>
      <c r="D90" s="70"/>
      <c r="E90" s="70"/>
      <c r="F90" s="70"/>
      <c r="G90" s="70"/>
      <c r="H90" s="70"/>
      <c r="I90" s="70"/>
    </row>
    <row r="91" spans="1:9" ht="78.75">
      <c r="A91" s="20" t="s">
        <v>156</v>
      </c>
      <c r="B91" s="100" t="s">
        <v>370</v>
      </c>
      <c r="C91" s="70"/>
      <c r="D91" s="70"/>
      <c r="E91" s="70"/>
      <c r="F91" s="93">
        <v>0</v>
      </c>
      <c r="G91" s="93">
        <v>0</v>
      </c>
      <c r="H91" s="93">
        <v>0</v>
      </c>
      <c r="I91" s="93">
        <v>0</v>
      </c>
    </row>
    <row r="92" spans="1:9" ht="31.5">
      <c r="A92" s="20" t="s">
        <v>157</v>
      </c>
      <c r="B92" s="100" t="s">
        <v>158</v>
      </c>
      <c r="C92" s="70"/>
      <c r="D92" s="70"/>
      <c r="E92" s="70"/>
      <c r="F92" s="93">
        <v>0</v>
      </c>
      <c r="G92" s="93">
        <v>0</v>
      </c>
      <c r="H92" s="93">
        <v>0</v>
      </c>
      <c r="I92" s="93">
        <v>0</v>
      </c>
    </row>
    <row r="93" spans="1:9" ht="31.5">
      <c r="A93" s="20" t="s">
        <v>159</v>
      </c>
      <c r="B93" s="100" t="s">
        <v>160</v>
      </c>
      <c r="C93" s="70"/>
      <c r="D93" s="70"/>
      <c r="E93" s="70"/>
      <c r="F93" s="70"/>
      <c r="G93" s="70"/>
      <c r="H93" s="70"/>
      <c r="I93" s="70"/>
    </row>
    <row r="94" spans="1:9" ht="78.75">
      <c r="A94" s="20" t="s">
        <v>161</v>
      </c>
      <c r="B94" s="100" t="s">
        <v>162</v>
      </c>
      <c r="C94" s="70"/>
      <c r="D94" s="70"/>
      <c r="E94" s="70"/>
      <c r="F94" s="70">
        <v>59</v>
      </c>
      <c r="G94" s="70">
        <v>53</v>
      </c>
      <c r="H94" s="70">
        <v>0</v>
      </c>
      <c r="I94" s="70">
        <v>0</v>
      </c>
    </row>
    <row r="95" spans="1:9" ht="63">
      <c r="A95" s="20" t="s">
        <v>163</v>
      </c>
      <c r="B95" s="100" t="s">
        <v>165</v>
      </c>
      <c r="C95" s="70"/>
      <c r="D95" s="70"/>
      <c r="E95" s="70"/>
      <c r="F95" s="93">
        <v>0</v>
      </c>
      <c r="G95" s="93">
        <v>0</v>
      </c>
      <c r="H95" s="93">
        <v>0</v>
      </c>
      <c r="I95" s="93">
        <v>0</v>
      </c>
    </row>
    <row r="96" spans="1:9">
      <c r="A96" s="20" t="s">
        <v>166</v>
      </c>
      <c r="B96" s="100" t="s">
        <v>167</v>
      </c>
      <c r="C96" s="70"/>
      <c r="D96" s="70"/>
      <c r="E96" s="70"/>
      <c r="F96" s="70"/>
      <c r="G96" s="70"/>
      <c r="H96" s="70"/>
      <c r="I96" s="70"/>
    </row>
    <row r="97" spans="1:9" ht="63">
      <c r="A97" s="20" t="s">
        <v>168</v>
      </c>
      <c r="B97" s="100" t="s">
        <v>169</v>
      </c>
      <c r="C97" s="70"/>
      <c r="D97" s="70"/>
      <c r="E97" s="70"/>
      <c r="F97" s="93">
        <v>0</v>
      </c>
      <c r="G97" s="93">
        <v>0</v>
      </c>
      <c r="H97" s="93">
        <v>0</v>
      </c>
      <c r="I97" s="93">
        <v>0</v>
      </c>
    </row>
    <row r="98" spans="1:9" ht="31.5">
      <c r="A98" s="20" t="s">
        <v>170</v>
      </c>
      <c r="B98" s="100" t="s">
        <v>381</v>
      </c>
      <c r="C98" s="70"/>
      <c r="D98" s="70"/>
      <c r="E98" s="70"/>
      <c r="F98" s="93">
        <v>0</v>
      </c>
      <c r="G98" s="93">
        <v>0</v>
      </c>
      <c r="H98" s="93">
        <v>0</v>
      </c>
      <c r="I98" s="93">
        <v>0</v>
      </c>
    </row>
    <row r="99" spans="1:9" ht="31.5">
      <c r="A99" s="20" t="s">
        <v>171</v>
      </c>
      <c r="B99" s="40" t="s">
        <v>380</v>
      </c>
      <c r="C99" s="70"/>
      <c r="D99" s="70"/>
      <c r="E99" s="70"/>
      <c r="F99" s="93">
        <v>0</v>
      </c>
      <c r="G99" s="93">
        <v>0</v>
      </c>
      <c r="H99" s="93">
        <v>0</v>
      </c>
      <c r="I99" s="93">
        <v>0</v>
      </c>
    </row>
    <row r="100" spans="1:9" ht="63">
      <c r="A100" s="20" t="s">
        <v>173</v>
      </c>
      <c r="B100" s="100" t="s">
        <v>172</v>
      </c>
      <c r="C100" s="70"/>
      <c r="D100" s="70"/>
      <c r="E100" s="70"/>
      <c r="F100" s="93">
        <v>0</v>
      </c>
      <c r="G100" s="93">
        <v>0</v>
      </c>
      <c r="H100" s="93">
        <v>0</v>
      </c>
      <c r="I100" s="93">
        <v>0</v>
      </c>
    </row>
    <row r="101" spans="1:9" ht="31.5">
      <c r="A101" s="20" t="s">
        <v>175</v>
      </c>
      <c r="B101" s="100" t="s">
        <v>174</v>
      </c>
      <c r="C101" s="70"/>
      <c r="D101" s="70"/>
      <c r="E101" s="70"/>
      <c r="F101" s="93">
        <v>0</v>
      </c>
      <c r="G101" s="93">
        <v>0</v>
      </c>
      <c r="H101" s="93">
        <v>0</v>
      </c>
      <c r="I101" s="93">
        <v>0</v>
      </c>
    </row>
    <row r="102" spans="1:9" ht="31.5">
      <c r="A102" s="20" t="s">
        <v>176</v>
      </c>
      <c r="B102" s="100" t="s">
        <v>371</v>
      </c>
      <c r="C102" s="70"/>
      <c r="D102" s="70"/>
      <c r="E102" s="70"/>
      <c r="F102" s="93">
        <v>0</v>
      </c>
      <c r="G102" s="93">
        <v>0</v>
      </c>
      <c r="H102" s="93">
        <v>0</v>
      </c>
      <c r="I102" s="93">
        <v>0</v>
      </c>
    </row>
    <row r="103" spans="1:9" ht="47.25">
      <c r="A103" s="20" t="s">
        <v>379</v>
      </c>
      <c r="B103" s="100" t="s">
        <v>177</v>
      </c>
      <c r="C103" s="70"/>
      <c r="D103" s="70"/>
      <c r="E103" s="70"/>
      <c r="F103" s="93">
        <v>0</v>
      </c>
      <c r="G103" s="93">
        <v>0</v>
      </c>
      <c r="H103" s="93">
        <v>0</v>
      </c>
      <c r="I103" s="93">
        <v>0</v>
      </c>
    </row>
    <row r="104" spans="1:9">
      <c r="A104" s="20" t="s">
        <v>178</v>
      </c>
      <c r="B104" s="100" t="s">
        <v>179</v>
      </c>
      <c r="C104" s="70"/>
      <c r="D104" s="70"/>
      <c r="E104" s="70"/>
      <c r="F104" s="70"/>
      <c r="G104" s="70"/>
      <c r="H104" s="70"/>
      <c r="I104" s="70"/>
    </row>
    <row r="105" spans="1:9" ht="31.5">
      <c r="A105" s="20" t="s">
        <v>180</v>
      </c>
      <c r="B105" s="100" t="s">
        <v>181</v>
      </c>
      <c r="C105" s="70"/>
      <c r="D105" s="70"/>
      <c r="E105" s="70"/>
      <c r="F105" s="93">
        <v>0</v>
      </c>
      <c r="G105" s="93">
        <v>0</v>
      </c>
      <c r="H105" s="93">
        <v>0</v>
      </c>
      <c r="I105" s="93">
        <v>0</v>
      </c>
    </row>
    <row r="106" spans="1:9" ht="31.5">
      <c r="A106" s="20" t="s">
        <v>182</v>
      </c>
      <c r="B106" s="100" t="s">
        <v>31</v>
      </c>
      <c r="C106" s="70"/>
      <c r="D106" s="70"/>
      <c r="E106" s="70"/>
      <c r="F106" s="70">
        <v>0</v>
      </c>
      <c r="G106" s="70">
        <v>0</v>
      </c>
      <c r="H106" s="70">
        <v>0</v>
      </c>
      <c r="I106" s="70">
        <v>0</v>
      </c>
    </row>
    <row r="107" spans="1:9" ht="63">
      <c r="A107" s="20" t="s">
        <v>183</v>
      </c>
      <c r="B107" s="100" t="s">
        <v>184</v>
      </c>
      <c r="C107" s="70"/>
      <c r="D107" s="70"/>
      <c r="E107" s="70"/>
      <c r="F107" s="93">
        <v>0</v>
      </c>
      <c r="G107" s="93">
        <v>0</v>
      </c>
      <c r="H107" s="93">
        <v>0</v>
      </c>
      <c r="I107" s="93">
        <v>0</v>
      </c>
    </row>
    <row r="108" spans="1:9" ht="47.25">
      <c r="A108" s="20" t="s">
        <v>185</v>
      </c>
      <c r="B108" s="100" t="s">
        <v>186</v>
      </c>
      <c r="C108" s="70"/>
      <c r="D108" s="70"/>
      <c r="E108" s="70"/>
      <c r="F108" s="93">
        <v>0</v>
      </c>
      <c r="G108" s="93">
        <v>0</v>
      </c>
      <c r="H108" s="93">
        <v>0</v>
      </c>
      <c r="I108" s="93">
        <v>0</v>
      </c>
    </row>
    <row r="109" spans="1:9">
      <c r="A109" s="20" t="s">
        <v>188</v>
      </c>
      <c r="B109" s="100" t="s">
        <v>189</v>
      </c>
      <c r="C109" s="70"/>
      <c r="D109" s="70"/>
      <c r="E109" s="70"/>
      <c r="F109" s="70"/>
      <c r="G109" s="70"/>
      <c r="H109" s="70"/>
      <c r="I109" s="70"/>
    </row>
    <row r="110" spans="1:9" ht="63">
      <c r="A110" s="20" t="s">
        <v>190</v>
      </c>
      <c r="B110" s="100" t="s">
        <v>191</v>
      </c>
      <c r="C110" s="70"/>
      <c r="D110" s="70"/>
      <c r="E110" s="70"/>
      <c r="F110" s="93">
        <v>0</v>
      </c>
      <c r="G110" s="93">
        <v>0</v>
      </c>
      <c r="H110" s="93">
        <v>0</v>
      </c>
      <c r="I110" s="93">
        <v>0</v>
      </c>
    </row>
    <row r="111" spans="1:9" ht="31.5">
      <c r="A111" s="20" t="s">
        <v>192</v>
      </c>
      <c r="B111" s="100" t="s">
        <v>31</v>
      </c>
      <c r="C111" s="70"/>
      <c r="D111" s="70"/>
      <c r="E111" s="70"/>
      <c r="F111" s="70">
        <v>6</v>
      </c>
      <c r="G111" s="70">
        <v>1</v>
      </c>
      <c r="H111" s="70">
        <v>0</v>
      </c>
      <c r="I111" s="70">
        <v>0</v>
      </c>
    </row>
    <row r="112" spans="1:9" ht="47.25">
      <c r="A112" s="20" t="s">
        <v>193</v>
      </c>
      <c r="B112" s="100" t="s">
        <v>194</v>
      </c>
      <c r="C112" s="70"/>
      <c r="D112" s="70"/>
      <c r="E112" s="70"/>
      <c r="F112" s="70">
        <v>1</v>
      </c>
      <c r="G112" s="70">
        <v>1</v>
      </c>
      <c r="H112" s="70">
        <v>0</v>
      </c>
      <c r="I112" s="70">
        <v>0</v>
      </c>
    </row>
    <row r="113" spans="1:9">
      <c r="A113" s="20" t="s">
        <v>195</v>
      </c>
      <c r="B113" s="100" t="s">
        <v>196</v>
      </c>
      <c r="C113" s="70"/>
      <c r="D113" s="70"/>
      <c r="E113" s="70"/>
      <c r="F113" s="70"/>
      <c r="G113" s="70"/>
      <c r="H113" s="70"/>
      <c r="I113" s="70"/>
    </row>
    <row r="114" spans="1:9" ht="78.75">
      <c r="A114" s="20" t="s">
        <v>197</v>
      </c>
      <c r="B114" s="100" t="s">
        <v>372</v>
      </c>
      <c r="C114" s="70"/>
      <c r="D114" s="70"/>
      <c r="E114" s="70"/>
      <c r="F114" s="93">
        <v>0</v>
      </c>
      <c r="G114" s="93">
        <v>0</v>
      </c>
      <c r="H114" s="93">
        <v>0</v>
      </c>
      <c r="I114" s="93">
        <v>0</v>
      </c>
    </row>
    <row r="115" spans="1:9" ht="47.25">
      <c r="A115" s="20" t="s">
        <v>198</v>
      </c>
      <c r="B115" s="100" t="s">
        <v>199</v>
      </c>
      <c r="C115" s="70"/>
      <c r="D115" s="70"/>
      <c r="E115" s="70"/>
      <c r="F115" s="93">
        <v>0</v>
      </c>
      <c r="G115" s="93">
        <v>0</v>
      </c>
      <c r="H115" s="93">
        <v>0</v>
      </c>
      <c r="I115" s="93">
        <v>0</v>
      </c>
    </row>
    <row r="116" spans="1:9" ht="47.25">
      <c r="A116" s="20" t="s">
        <v>200</v>
      </c>
      <c r="B116" s="100" t="s">
        <v>406</v>
      </c>
      <c r="C116" s="70"/>
      <c r="D116" s="70"/>
      <c r="E116" s="70"/>
      <c r="F116" s="93">
        <v>0</v>
      </c>
      <c r="G116" s="93">
        <v>0</v>
      </c>
      <c r="H116" s="93">
        <v>0</v>
      </c>
      <c r="I116" s="93">
        <v>0</v>
      </c>
    </row>
    <row r="117" spans="1:9" ht="31.5">
      <c r="A117" s="20" t="s">
        <v>201</v>
      </c>
      <c r="B117" s="100" t="s">
        <v>202</v>
      </c>
      <c r="C117" s="70"/>
      <c r="D117" s="70"/>
      <c r="E117" s="70"/>
      <c r="F117" s="93">
        <v>0</v>
      </c>
      <c r="G117" s="93">
        <v>0</v>
      </c>
      <c r="H117" s="93">
        <v>0</v>
      </c>
      <c r="I117" s="93">
        <v>0</v>
      </c>
    </row>
    <row r="118" spans="1:9" ht="47.25">
      <c r="A118" s="20" t="s">
        <v>203</v>
      </c>
      <c r="B118" s="100" t="s">
        <v>204</v>
      </c>
      <c r="C118" s="70"/>
      <c r="D118" s="70"/>
      <c r="E118" s="70"/>
      <c r="F118" s="93">
        <v>0</v>
      </c>
      <c r="G118" s="93">
        <v>0</v>
      </c>
      <c r="H118" s="93">
        <v>0</v>
      </c>
      <c r="I118" s="93">
        <v>0</v>
      </c>
    </row>
    <row r="119" spans="1:9" ht="31.5">
      <c r="A119" s="20" t="s">
        <v>205</v>
      </c>
      <c r="B119" s="100" t="s">
        <v>206</v>
      </c>
      <c r="C119" s="70"/>
      <c r="D119" s="70"/>
      <c r="E119" s="70"/>
      <c r="F119" s="70"/>
      <c r="G119" s="70"/>
      <c r="H119" s="70"/>
      <c r="I119" s="70"/>
    </row>
    <row r="120" spans="1:9" ht="47.25">
      <c r="A120" s="20" t="s">
        <v>207</v>
      </c>
      <c r="B120" s="100" t="s">
        <v>208</v>
      </c>
      <c r="C120" s="70"/>
      <c r="D120" s="70"/>
      <c r="E120" s="70"/>
      <c r="F120" s="70">
        <v>3</v>
      </c>
      <c r="G120" s="70">
        <v>2</v>
      </c>
      <c r="H120" s="70">
        <v>0</v>
      </c>
      <c r="I120" s="70">
        <v>0</v>
      </c>
    </row>
    <row r="121" spans="1:9" ht="47.25">
      <c r="A121" s="20" t="s">
        <v>209</v>
      </c>
      <c r="B121" s="100" t="s">
        <v>210</v>
      </c>
      <c r="C121" s="70"/>
      <c r="D121" s="70"/>
      <c r="E121" s="70"/>
      <c r="F121" s="93">
        <v>0</v>
      </c>
      <c r="G121" s="93">
        <v>0</v>
      </c>
      <c r="H121" s="93">
        <v>0</v>
      </c>
      <c r="I121" s="93">
        <v>0</v>
      </c>
    </row>
    <row r="122" spans="1:9" ht="47.25">
      <c r="A122" s="20" t="s">
        <v>211</v>
      </c>
      <c r="B122" s="40" t="s">
        <v>402</v>
      </c>
      <c r="C122" s="70"/>
      <c r="D122" s="70"/>
      <c r="E122" s="70"/>
      <c r="F122" s="93">
        <v>0</v>
      </c>
      <c r="G122" s="93">
        <v>0</v>
      </c>
      <c r="H122" s="93">
        <v>0</v>
      </c>
      <c r="I122" s="93">
        <v>0</v>
      </c>
    </row>
    <row r="123" spans="1:9" ht="63">
      <c r="A123" s="20" t="s">
        <v>401</v>
      </c>
      <c r="B123" s="100" t="s">
        <v>212</v>
      </c>
      <c r="C123" s="70"/>
      <c r="D123" s="70"/>
      <c r="E123" s="70"/>
      <c r="F123" s="93">
        <v>0</v>
      </c>
      <c r="G123" s="93">
        <v>0</v>
      </c>
      <c r="H123" s="93">
        <v>0</v>
      </c>
      <c r="I123" s="93">
        <v>0</v>
      </c>
    </row>
    <row r="124" spans="1:9">
      <c r="A124" s="20" t="s">
        <v>213</v>
      </c>
      <c r="B124" s="100" t="s">
        <v>214</v>
      </c>
      <c r="C124" s="70"/>
      <c r="D124" s="70"/>
      <c r="E124" s="70"/>
      <c r="F124" s="70"/>
      <c r="G124" s="70"/>
      <c r="H124" s="70"/>
      <c r="I124" s="70"/>
    </row>
    <row r="125" spans="1:9" ht="47.25">
      <c r="A125" s="20" t="s">
        <v>215</v>
      </c>
      <c r="B125" s="100" t="s">
        <v>216</v>
      </c>
      <c r="C125" s="70"/>
      <c r="D125" s="70"/>
      <c r="E125" s="70"/>
      <c r="F125" s="93">
        <v>0</v>
      </c>
      <c r="G125" s="93">
        <v>0</v>
      </c>
      <c r="H125" s="93">
        <v>0</v>
      </c>
      <c r="I125" s="93">
        <v>0</v>
      </c>
    </row>
    <row r="126" spans="1:9" ht="47.25">
      <c r="A126" s="20" t="s">
        <v>217</v>
      </c>
      <c r="B126" s="100" t="s">
        <v>407</v>
      </c>
      <c r="C126" s="70"/>
      <c r="D126" s="70"/>
      <c r="E126" s="70"/>
      <c r="F126" s="93">
        <v>0</v>
      </c>
      <c r="G126" s="93">
        <v>0</v>
      </c>
      <c r="H126" s="93">
        <v>0</v>
      </c>
      <c r="I126" s="93">
        <v>0</v>
      </c>
    </row>
    <row r="127" spans="1:9" ht="47.25">
      <c r="A127" s="20" t="s">
        <v>218</v>
      </c>
      <c r="B127" s="100" t="s">
        <v>219</v>
      </c>
      <c r="C127" s="70"/>
      <c r="D127" s="70"/>
      <c r="E127" s="70"/>
      <c r="F127" s="70">
        <v>363</v>
      </c>
      <c r="G127" s="70">
        <v>330</v>
      </c>
      <c r="H127" s="70">
        <v>10</v>
      </c>
      <c r="I127" s="70">
        <v>10</v>
      </c>
    </row>
    <row r="128" spans="1:9" ht="31.5">
      <c r="A128" s="20" t="s">
        <v>220</v>
      </c>
      <c r="B128" s="100" t="s">
        <v>221</v>
      </c>
      <c r="C128" s="70"/>
      <c r="D128" s="70"/>
      <c r="E128" s="70"/>
      <c r="F128" s="93"/>
      <c r="G128" s="93"/>
      <c r="H128" s="93"/>
      <c r="I128" s="93"/>
    </row>
    <row r="129" spans="1:9" ht="47.25">
      <c r="A129" s="20" t="s">
        <v>222</v>
      </c>
      <c r="B129" s="100" t="s">
        <v>408</v>
      </c>
      <c r="C129" s="70"/>
      <c r="D129" s="70"/>
      <c r="E129" s="70"/>
      <c r="F129" s="93">
        <v>0</v>
      </c>
      <c r="G129" s="93">
        <v>0</v>
      </c>
      <c r="H129" s="93">
        <v>0</v>
      </c>
      <c r="I129" s="93">
        <v>0</v>
      </c>
    </row>
    <row r="130" spans="1:9" ht="31.5">
      <c r="A130" s="20" t="s">
        <v>223</v>
      </c>
      <c r="B130" s="100" t="s">
        <v>224</v>
      </c>
      <c r="C130" s="70"/>
      <c r="D130" s="70"/>
      <c r="E130" s="70"/>
      <c r="F130" s="93">
        <v>0</v>
      </c>
      <c r="G130" s="93">
        <v>0</v>
      </c>
      <c r="H130" s="93">
        <v>0</v>
      </c>
      <c r="I130" s="93">
        <v>0</v>
      </c>
    </row>
    <row r="131" spans="1:9" ht="47.25">
      <c r="A131" s="20" t="s">
        <v>225</v>
      </c>
      <c r="B131" s="100" t="s">
        <v>226</v>
      </c>
      <c r="C131" s="70"/>
      <c r="D131" s="70"/>
      <c r="E131" s="70"/>
      <c r="F131" s="70">
        <v>22</v>
      </c>
      <c r="G131" s="70">
        <v>16</v>
      </c>
      <c r="H131" s="70">
        <v>5</v>
      </c>
      <c r="I131" s="70">
        <v>5</v>
      </c>
    </row>
    <row r="132" spans="1:9" ht="94.5">
      <c r="A132" s="20" t="s">
        <v>227</v>
      </c>
      <c r="B132" s="100" t="s">
        <v>228</v>
      </c>
      <c r="C132" s="70"/>
      <c r="D132" s="70"/>
      <c r="E132" s="70"/>
      <c r="F132" s="93">
        <v>0</v>
      </c>
      <c r="G132" s="93">
        <v>0</v>
      </c>
      <c r="H132" s="93">
        <v>0</v>
      </c>
      <c r="I132" s="93">
        <v>0</v>
      </c>
    </row>
    <row r="133" spans="1:9" ht="47.25">
      <c r="A133" s="20" t="s">
        <v>229</v>
      </c>
      <c r="B133" s="100" t="s">
        <v>407</v>
      </c>
      <c r="C133" s="70"/>
      <c r="D133" s="70"/>
      <c r="E133" s="70"/>
      <c r="F133" s="70">
        <v>2</v>
      </c>
      <c r="G133" s="70">
        <v>2</v>
      </c>
      <c r="H133" s="70">
        <v>0</v>
      </c>
      <c r="I133" s="70">
        <v>0</v>
      </c>
    </row>
    <row r="134" spans="1:9" ht="47.25">
      <c r="A134" s="20" t="s">
        <v>230</v>
      </c>
      <c r="B134" s="100" t="s">
        <v>232</v>
      </c>
      <c r="C134" s="70"/>
      <c r="D134" s="70"/>
      <c r="E134" s="70"/>
      <c r="F134" s="93">
        <v>0</v>
      </c>
      <c r="G134" s="93">
        <v>0</v>
      </c>
      <c r="H134" s="93">
        <v>0</v>
      </c>
      <c r="I134" s="93">
        <v>0</v>
      </c>
    </row>
    <row r="135" spans="1:9" ht="31.5">
      <c r="A135" s="20" t="s">
        <v>231</v>
      </c>
      <c r="B135" s="100" t="s">
        <v>233</v>
      </c>
      <c r="C135" s="70"/>
      <c r="D135" s="70"/>
      <c r="E135" s="70"/>
      <c r="F135" s="93">
        <v>0</v>
      </c>
      <c r="G135" s="93">
        <v>0</v>
      </c>
      <c r="H135" s="93">
        <v>0</v>
      </c>
      <c r="I135" s="93">
        <v>0</v>
      </c>
    </row>
    <row r="136" spans="1:9" ht="31.5">
      <c r="A136" s="20" t="s">
        <v>234</v>
      </c>
      <c r="B136" s="100" t="s">
        <v>235</v>
      </c>
      <c r="C136" s="70"/>
      <c r="D136" s="70"/>
      <c r="E136" s="70"/>
      <c r="F136" s="70"/>
      <c r="G136" s="70"/>
      <c r="H136" s="70"/>
      <c r="I136" s="70"/>
    </row>
    <row r="137" spans="1:9" ht="63">
      <c r="A137" s="20" t="s">
        <v>236</v>
      </c>
      <c r="B137" s="100" t="s">
        <v>237</v>
      </c>
      <c r="C137" s="70"/>
      <c r="D137" s="70"/>
      <c r="E137" s="70"/>
      <c r="F137" s="70">
        <v>183</v>
      </c>
      <c r="G137" s="70">
        <v>178</v>
      </c>
      <c r="H137" s="70">
        <v>3</v>
      </c>
      <c r="I137" s="70">
        <v>3</v>
      </c>
    </row>
    <row r="138" spans="1:9" ht="31.5">
      <c r="A138" s="20" t="s">
        <v>238</v>
      </c>
      <c r="B138" s="100" t="s">
        <v>239</v>
      </c>
      <c r="C138" s="70"/>
      <c r="D138" s="70"/>
      <c r="E138" s="70"/>
      <c r="F138" s="70"/>
      <c r="G138" s="70"/>
      <c r="H138" s="70"/>
      <c r="I138" s="70"/>
    </row>
    <row r="139" spans="1:9" ht="78.75">
      <c r="A139" s="20" t="s">
        <v>240</v>
      </c>
      <c r="B139" s="100" t="s">
        <v>241</v>
      </c>
      <c r="C139" s="70"/>
      <c r="D139" s="70"/>
      <c r="E139" s="70"/>
      <c r="F139" s="93">
        <v>0</v>
      </c>
      <c r="G139" s="93">
        <v>0</v>
      </c>
      <c r="H139" s="93">
        <v>0</v>
      </c>
      <c r="I139" s="93">
        <v>0</v>
      </c>
    </row>
    <row r="140" spans="1:9" ht="47.25">
      <c r="A140" s="20" t="s">
        <v>242</v>
      </c>
      <c r="B140" s="100" t="s">
        <v>243</v>
      </c>
      <c r="C140" s="70"/>
      <c r="D140" s="70"/>
      <c r="E140" s="70"/>
      <c r="F140" s="70">
        <v>1</v>
      </c>
      <c r="G140" s="70">
        <v>0</v>
      </c>
      <c r="H140" s="70">
        <v>0</v>
      </c>
      <c r="I140" s="70">
        <v>0</v>
      </c>
    </row>
    <row r="141" spans="1:9" ht="47.25">
      <c r="A141" s="20" t="s">
        <v>244</v>
      </c>
      <c r="B141" s="100" t="s">
        <v>245</v>
      </c>
      <c r="C141" s="70"/>
      <c r="D141" s="70"/>
      <c r="E141" s="70"/>
      <c r="F141" s="93">
        <v>0</v>
      </c>
      <c r="G141" s="93">
        <v>0</v>
      </c>
      <c r="H141" s="93">
        <v>0</v>
      </c>
      <c r="I141" s="93">
        <v>0</v>
      </c>
    </row>
    <row r="142" spans="1:9" ht="31.5">
      <c r="A142" s="20" t="s">
        <v>246</v>
      </c>
      <c r="B142" s="100" t="s">
        <v>247</v>
      </c>
      <c r="C142" s="70"/>
      <c r="D142" s="70"/>
      <c r="E142" s="70"/>
      <c r="F142" s="70"/>
      <c r="G142" s="70"/>
      <c r="H142" s="70"/>
      <c r="I142" s="70"/>
    </row>
    <row r="143" spans="1:9" ht="47.25">
      <c r="A143" s="20" t="s">
        <v>248</v>
      </c>
      <c r="B143" s="100" t="s">
        <v>249</v>
      </c>
      <c r="C143" s="70"/>
      <c r="D143" s="70"/>
      <c r="E143" s="70"/>
      <c r="F143" s="70">
        <v>77</v>
      </c>
      <c r="G143" s="70">
        <v>77</v>
      </c>
      <c r="H143" s="70">
        <v>57</v>
      </c>
      <c r="I143" s="70">
        <v>57</v>
      </c>
    </row>
    <row r="144" spans="1:9" ht="31.5">
      <c r="A144" s="20" t="s">
        <v>250</v>
      </c>
      <c r="B144" s="100" t="s">
        <v>251</v>
      </c>
      <c r="C144" s="70"/>
      <c r="D144" s="70"/>
      <c r="E144" s="70"/>
      <c r="F144" s="70">
        <v>49</v>
      </c>
      <c r="G144" s="70">
        <v>3</v>
      </c>
      <c r="H144" s="70">
        <v>0</v>
      </c>
      <c r="I144" s="70">
        <v>0</v>
      </c>
    </row>
    <row r="145" spans="1:9" ht="31.5">
      <c r="A145" s="20" t="s">
        <v>252</v>
      </c>
      <c r="B145" s="100" t="s">
        <v>253</v>
      </c>
      <c r="C145" s="70"/>
      <c r="D145" s="70"/>
      <c r="E145" s="70"/>
      <c r="F145" s="93">
        <v>0</v>
      </c>
      <c r="G145" s="93">
        <v>0</v>
      </c>
      <c r="H145" s="93">
        <v>0</v>
      </c>
      <c r="I145" s="93">
        <v>0</v>
      </c>
    </row>
    <row r="146" spans="1:9" ht="31.5">
      <c r="A146" s="20" t="s">
        <v>254</v>
      </c>
      <c r="B146" s="40" t="s">
        <v>383</v>
      </c>
      <c r="C146" s="70"/>
      <c r="D146" s="70"/>
      <c r="E146" s="70"/>
      <c r="F146" s="93">
        <v>0</v>
      </c>
      <c r="G146" s="93">
        <v>0</v>
      </c>
      <c r="H146" s="93">
        <v>0</v>
      </c>
      <c r="I146" s="93">
        <v>0</v>
      </c>
    </row>
    <row r="147" spans="1:9" ht="31.5">
      <c r="A147" s="20" t="s">
        <v>384</v>
      </c>
      <c r="B147" s="100" t="s">
        <v>255</v>
      </c>
      <c r="C147" s="70"/>
      <c r="D147" s="70"/>
      <c r="E147" s="70"/>
      <c r="F147" s="93">
        <v>0</v>
      </c>
      <c r="G147" s="93">
        <v>0</v>
      </c>
      <c r="H147" s="93">
        <v>0</v>
      </c>
      <c r="I147" s="93">
        <v>0</v>
      </c>
    </row>
    <row r="148" spans="1:9" ht="31.5">
      <c r="A148" s="20" t="s">
        <v>256</v>
      </c>
      <c r="B148" s="100" t="s">
        <v>257</v>
      </c>
      <c r="C148" s="70"/>
      <c r="D148" s="70"/>
      <c r="E148" s="70"/>
      <c r="F148" s="70"/>
      <c r="G148" s="70"/>
      <c r="H148" s="70"/>
      <c r="I148" s="70"/>
    </row>
    <row r="149" spans="1:9" ht="78.75">
      <c r="A149" s="20" t="s">
        <v>258</v>
      </c>
      <c r="B149" s="100" t="s">
        <v>259</v>
      </c>
      <c r="C149" s="70"/>
      <c r="D149" s="70"/>
      <c r="E149" s="70"/>
      <c r="F149" s="93">
        <v>0</v>
      </c>
      <c r="G149" s="93">
        <v>0</v>
      </c>
      <c r="H149" s="93">
        <v>0</v>
      </c>
      <c r="I149" s="93">
        <v>0</v>
      </c>
    </row>
    <row r="150" spans="1:9" ht="94.5">
      <c r="A150" s="20" t="s">
        <v>260</v>
      </c>
      <c r="B150" s="100" t="s">
        <v>397</v>
      </c>
      <c r="C150" s="70"/>
      <c r="D150" s="70"/>
      <c r="E150" s="70"/>
      <c r="F150" s="93">
        <v>0</v>
      </c>
      <c r="G150" s="93">
        <v>0</v>
      </c>
      <c r="H150" s="93">
        <v>0</v>
      </c>
      <c r="I150" s="93">
        <v>0</v>
      </c>
    </row>
    <row r="151" spans="1:9" ht="63">
      <c r="A151" s="20" t="s">
        <v>261</v>
      </c>
      <c r="B151" s="100" t="s">
        <v>262</v>
      </c>
      <c r="C151" s="70"/>
      <c r="D151" s="70"/>
      <c r="E151" s="70"/>
      <c r="F151" s="93">
        <v>0</v>
      </c>
      <c r="G151" s="93">
        <v>0</v>
      </c>
      <c r="H151" s="93">
        <v>0</v>
      </c>
      <c r="I151" s="93">
        <v>0</v>
      </c>
    </row>
    <row r="152" spans="1:9">
      <c r="A152" s="20" t="s">
        <v>263</v>
      </c>
      <c r="B152" s="100" t="s">
        <v>264</v>
      </c>
      <c r="C152" s="70"/>
      <c r="D152" s="70"/>
      <c r="E152" s="70"/>
      <c r="F152" s="70"/>
      <c r="G152" s="70"/>
      <c r="H152" s="70"/>
      <c r="I152" s="70"/>
    </row>
    <row r="153" spans="1:9" ht="31.5">
      <c r="A153" s="20" t="s">
        <v>265</v>
      </c>
      <c r="B153" s="100" t="s">
        <v>50</v>
      </c>
      <c r="C153" s="70"/>
      <c r="D153" s="70"/>
      <c r="E153" s="70"/>
      <c r="F153" s="70">
        <v>6</v>
      </c>
      <c r="G153" s="70">
        <v>2</v>
      </c>
      <c r="H153" s="70">
        <v>0</v>
      </c>
      <c r="I153" s="70">
        <v>0</v>
      </c>
    </row>
    <row r="154" spans="1:9" ht="78.75">
      <c r="A154" s="20" t="s">
        <v>266</v>
      </c>
      <c r="B154" s="100" t="s">
        <v>267</v>
      </c>
      <c r="C154" s="70"/>
      <c r="D154" s="70"/>
      <c r="E154" s="70"/>
      <c r="F154" s="93">
        <v>0</v>
      </c>
      <c r="G154" s="93">
        <v>0</v>
      </c>
      <c r="H154" s="93">
        <v>0</v>
      </c>
      <c r="I154" s="93">
        <v>0</v>
      </c>
    </row>
    <row r="155" spans="1:9" ht="47.25">
      <c r="A155" s="20" t="s">
        <v>268</v>
      </c>
      <c r="B155" s="100" t="s">
        <v>270</v>
      </c>
      <c r="C155" s="70"/>
      <c r="D155" s="70"/>
      <c r="E155" s="70"/>
      <c r="F155" s="93">
        <v>0</v>
      </c>
      <c r="G155" s="93">
        <v>0</v>
      </c>
      <c r="H155" s="93">
        <v>0</v>
      </c>
      <c r="I155" s="93">
        <v>0</v>
      </c>
    </row>
    <row r="156" spans="1:9" ht="47.25">
      <c r="A156" s="20" t="s">
        <v>269</v>
      </c>
      <c r="B156" s="100" t="s">
        <v>272</v>
      </c>
      <c r="C156" s="70"/>
      <c r="D156" s="70"/>
      <c r="E156" s="70"/>
      <c r="F156" s="93">
        <v>0</v>
      </c>
      <c r="G156" s="93">
        <v>0</v>
      </c>
      <c r="H156" s="93">
        <v>0</v>
      </c>
      <c r="I156" s="93">
        <v>0</v>
      </c>
    </row>
    <row r="157" spans="1:9" ht="47.25">
      <c r="A157" s="20" t="s">
        <v>271</v>
      </c>
      <c r="B157" s="100" t="s">
        <v>273</v>
      </c>
      <c r="C157" s="70"/>
      <c r="D157" s="70"/>
      <c r="E157" s="70"/>
      <c r="F157" s="93">
        <v>0</v>
      </c>
      <c r="G157" s="93">
        <v>0</v>
      </c>
      <c r="H157" s="93">
        <v>0</v>
      </c>
      <c r="I157" s="93">
        <v>0</v>
      </c>
    </row>
    <row r="158" spans="1:9" ht="31.5">
      <c r="A158" s="20" t="s">
        <v>274</v>
      </c>
      <c r="B158" s="100" t="s">
        <v>275</v>
      </c>
      <c r="C158" s="70"/>
      <c r="D158" s="70"/>
      <c r="E158" s="70"/>
      <c r="F158" s="70"/>
      <c r="G158" s="70"/>
      <c r="H158" s="70"/>
      <c r="I158" s="70"/>
    </row>
    <row r="159" spans="1:9" ht="63">
      <c r="A159" s="20" t="s">
        <v>276</v>
      </c>
      <c r="B159" s="100" t="s">
        <v>277</v>
      </c>
      <c r="C159" s="70"/>
      <c r="D159" s="70"/>
      <c r="E159" s="70"/>
      <c r="F159" s="93">
        <v>0</v>
      </c>
      <c r="G159" s="93">
        <v>0</v>
      </c>
      <c r="H159" s="93">
        <v>0</v>
      </c>
      <c r="I159" s="93">
        <v>0</v>
      </c>
    </row>
    <row r="160" spans="1:9" ht="47.25">
      <c r="A160" s="20" t="s">
        <v>278</v>
      </c>
      <c r="B160" s="100" t="s">
        <v>279</v>
      </c>
      <c r="C160" s="70"/>
      <c r="D160" s="70"/>
      <c r="E160" s="70"/>
      <c r="F160" s="93">
        <v>0</v>
      </c>
      <c r="G160" s="93">
        <v>0</v>
      </c>
      <c r="H160" s="93">
        <v>0</v>
      </c>
      <c r="I160" s="93">
        <v>0</v>
      </c>
    </row>
    <row r="161" spans="1:9" ht="47.25">
      <c r="A161" s="20" t="s">
        <v>280</v>
      </c>
      <c r="B161" s="100" t="s">
        <v>281</v>
      </c>
      <c r="C161" s="70"/>
      <c r="D161" s="70"/>
      <c r="E161" s="70"/>
      <c r="F161" s="93">
        <v>0</v>
      </c>
      <c r="G161" s="93">
        <v>0</v>
      </c>
      <c r="H161" s="93">
        <v>0</v>
      </c>
      <c r="I161" s="93">
        <v>0</v>
      </c>
    </row>
    <row r="162" spans="1:9" ht="94.5">
      <c r="A162" s="20" t="s">
        <v>282</v>
      </c>
      <c r="B162" s="100" t="s">
        <v>283</v>
      </c>
      <c r="C162" s="70"/>
      <c r="D162" s="70"/>
      <c r="E162" s="70"/>
      <c r="F162" s="93">
        <v>0</v>
      </c>
      <c r="G162" s="93">
        <v>0</v>
      </c>
      <c r="H162" s="93">
        <v>0</v>
      </c>
      <c r="I162" s="93">
        <v>0</v>
      </c>
    </row>
    <row r="163" spans="1:9" ht="31.5">
      <c r="A163" s="20" t="s">
        <v>284</v>
      </c>
      <c r="B163" s="100" t="s">
        <v>50</v>
      </c>
      <c r="C163" s="70"/>
      <c r="D163" s="70"/>
      <c r="E163" s="70"/>
      <c r="F163" s="70">
        <v>0</v>
      </c>
      <c r="G163" s="70">
        <v>0</v>
      </c>
      <c r="H163" s="70">
        <v>0</v>
      </c>
      <c r="I163" s="70">
        <v>0</v>
      </c>
    </row>
    <row r="164" spans="1:9">
      <c r="A164" s="20" t="s">
        <v>285</v>
      </c>
      <c r="B164" s="100" t="s">
        <v>286</v>
      </c>
      <c r="C164" s="70"/>
      <c r="D164" s="70"/>
      <c r="E164" s="70"/>
      <c r="F164" s="70"/>
      <c r="G164" s="70"/>
      <c r="H164" s="70"/>
      <c r="I164" s="70"/>
    </row>
    <row r="165" spans="1:9" ht="63">
      <c r="A165" s="20" t="s">
        <v>287</v>
      </c>
      <c r="B165" s="100" t="s">
        <v>288</v>
      </c>
      <c r="C165" s="70"/>
      <c r="D165" s="70"/>
      <c r="E165" s="70"/>
      <c r="F165" s="93">
        <v>0</v>
      </c>
      <c r="G165" s="93">
        <v>0</v>
      </c>
      <c r="H165" s="93">
        <v>0</v>
      </c>
      <c r="I165" s="93">
        <v>0</v>
      </c>
    </row>
    <row r="166" spans="1:9" ht="31.5">
      <c r="A166" s="20" t="s">
        <v>289</v>
      </c>
      <c r="B166" s="100" t="s">
        <v>290</v>
      </c>
      <c r="C166" s="70"/>
      <c r="D166" s="70"/>
      <c r="E166" s="70"/>
      <c r="F166" s="93">
        <v>0</v>
      </c>
      <c r="G166" s="93">
        <v>0</v>
      </c>
      <c r="H166" s="93">
        <v>0</v>
      </c>
      <c r="I166" s="93">
        <v>0</v>
      </c>
    </row>
    <row r="167" spans="1:9" ht="47.25">
      <c r="A167" s="20" t="s">
        <v>291</v>
      </c>
      <c r="B167" s="100" t="s">
        <v>292</v>
      </c>
      <c r="C167" s="70"/>
      <c r="D167" s="70"/>
      <c r="E167" s="70"/>
      <c r="F167" s="93">
        <v>0</v>
      </c>
      <c r="G167" s="93">
        <v>0</v>
      </c>
      <c r="H167" s="93">
        <v>0</v>
      </c>
      <c r="I167" s="93">
        <v>0</v>
      </c>
    </row>
    <row r="168" spans="1:9" ht="31.5">
      <c r="A168" s="20" t="s">
        <v>293</v>
      </c>
      <c r="B168" s="100" t="s">
        <v>294</v>
      </c>
      <c r="C168" s="70"/>
      <c r="D168" s="70"/>
      <c r="E168" s="70"/>
      <c r="F168" s="93">
        <v>0</v>
      </c>
      <c r="G168" s="93">
        <v>0</v>
      </c>
      <c r="H168" s="93">
        <v>0</v>
      </c>
      <c r="I168" s="93">
        <v>0</v>
      </c>
    </row>
    <row r="169" spans="1:9">
      <c r="A169" s="20" t="s">
        <v>295</v>
      </c>
      <c r="B169" s="100" t="s">
        <v>296</v>
      </c>
      <c r="C169" s="70"/>
      <c r="D169" s="70"/>
      <c r="E169" s="70"/>
      <c r="F169" s="70"/>
      <c r="G169" s="70"/>
      <c r="H169" s="70"/>
      <c r="I169" s="70"/>
    </row>
    <row r="170" spans="1:9" ht="63">
      <c r="A170" s="20" t="s">
        <v>297</v>
      </c>
      <c r="B170" s="100" t="s">
        <v>298</v>
      </c>
      <c r="C170" s="70"/>
      <c r="D170" s="70"/>
      <c r="E170" s="70"/>
      <c r="F170" s="93">
        <v>0</v>
      </c>
      <c r="G170" s="93">
        <v>0</v>
      </c>
      <c r="H170" s="93">
        <v>0</v>
      </c>
      <c r="I170" s="93">
        <v>0</v>
      </c>
    </row>
    <row r="171" spans="1:9" ht="31.5">
      <c r="A171" s="20" t="s">
        <v>299</v>
      </c>
      <c r="B171" s="100" t="s">
        <v>50</v>
      </c>
      <c r="C171" s="70"/>
      <c r="D171" s="70"/>
      <c r="E171" s="70"/>
      <c r="F171" s="70">
        <v>2</v>
      </c>
      <c r="G171" s="70">
        <v>2</v>
      </c>
      <c r="H171" s="70">
        <v>0</v>
      </c>
      <c r="I171" s="70">
        <v>0</v>
      </c>
    </row>
    <row r="172" spans="1:9" ht="31.5">
      <c r="A172" s="20" t="s">
        <v>300</v>
      </c>
      <c r="B172" s="100" t="s">
        <v>301</v>
      </c>
      <c r="C172" s="70"/>
      <c r="D172" s="70"/>
      <c r="E172" s="70"/>
      <c r="F172" s="93">
        <v>0</v>
      </c>
      <c r="G172" s="93">
        <v>0</v>
      </c>
      <c r="H172" s="93">
        <v>0</v>
      </c>
      <c r="I172" s="93">
        <v>0</v>
      </c>
    </row>
    <row r="173" spans="1:9">
      <c r="A173" s="20" t="s">
        <v>302</v>
      </c>
      <c r="B173" s="100" t="s">
        <v>303</v>
      </c>
      <c r="C173" s="70"/>
      <c r="D173" s="70"/>
      <c r="E173" s="70"/>
      <c r="F173" s="70"/>
      <c r="G173" s="70"/>
      <c r="H173" s="70"/>
      <c r="I173" s="70"/>
    </row>
    <row r="174" spans="1:9" ht="31.5">
      <c r="A174" s="20" t="s">
        <v>304</v>
      </c>
      <c r="B174" s="40" t="s">
        <v>404</v>
      </c>
      <c r="C174" s="70"/>
      <c r="D174" s="70"/>
      <c r="E174" s="70"/>
      <c r="F174" s="93">
        <v>0</v>
      </c>
      <c r="G174" s="93">
        <v>0</v>
      </c>
      <c r="H174" s="93">
        <v>0</v>
      </c>
      <c r="I174" s="93">
        <v>0</v>
      </c>
    </row>
    <row r="175" spans="1:9" ht="47.25">
      <c r="A175" s="20" t="s">
        <v>305</v>
      </c>
      <c r="B175" s="100" t="s">
        <v>306</v>
      </c>
      <c r="C175" s="70"/>
      <c r="D175" s="70"/>
      <c r="E175" s="70"/>
      <c r="F175" s="93">
        <v>0</v>
      </c>
      <c r="G175" s="93">
        <v>0</v>
      </c>
      <c r="H175" s="93">
        <v>0</v>
      </c>
      <c r="I175" s="93">
        <v>0</v>
      </c>
    </row>
    <row r="176" spans="1:9" ht="31.5">
      <c r="A176" s="20" t="s">
        <v>307</v>
      </c>
      <c r="B176" s="100" t="s">
        <v>308</v>
      </c>
      <c r="C176" s="70"/>
      <c r="D176" s="70"/>
      <c r="E176" s="70"/>
      <c r="F176" s="70"/>
      <c r="G176" s="70"/>
      <c r="H176" s="70"/>
      <c r="I176" s="70"/>
    </row>
    <row r="177" spans="1:9" ht="47.25">
      <c r="A177" s="20" t="s">
        <v>309</v>
      </c>
      <c r="B177" s="40" t="s">
        <v>382</v>
      </c>
      <c r="C177" s="70"/>
      <c r="D177" s="70"/>
      <c r="E177" s="70"/>
      <c r="F177" s="70">
        <v>117</v>
      </c>
      <c r="G177" s="70">
        <v>112</v>
      </c>
      <c r="H177" s="70">
        <v>3</v>
      </c>
      <c r="I177" s="70">
        <v>3</v>
      </c>
    </row>
    <row r="178" spans="1:9" ht="157.5">
      <c r="A178" s="20" t="s">
        <v>310</v>
      </c>
      <c r="B178" s="100" t="s">
        <v>398</v>
      </c>
      <c r="C178" s="70"/>
      <c r="D178" s="70"/>
      <c r="E178" s="70"/>
      <c r="F178" s="93">
        <v>0</v>
      </c>
      <c r="G178" s="93">
        <v>0</v>
      </c>
      <c r="H178" s="93">
        <v>0</v>
      </c>
      <c r="I178" s="93">
        <v>0</v>
      </c>
    </row>
    <row r="179" spans="1:9">
      <c r="A179" s="20" t="s">
        <v>311</v>
      </c>
      <c r="B179" s="100" t="s">
        <v>312</v>
      </c>
      <c r="C179" s="70"/>
      <c r="D179" s="70"/>
      <c r="E179" s="70"/>
      <c r="F179" s="70"/>
      <c r="G179" s="70"/>
      <c r="H179" s="70"/>
      <c r="I179" s="70"/>
    </row>
    <row r="180" spans="1:9" ht="63">
      <c r="A180" s="20" t="s">
        <v>313</v>
      </c>
      <c r="B180" s="100" t="s">
        <v>314</v>
      </c>
      <c r="C180" s="70"/>
      <c r="D180" s="70"/>
      <c r="E180" s="70"/>
      <c r="F180" s="93">
        <v>0</v>
      </c>
      <c r="G180" s="93">
        <v>0</v>
      </c>
      <c r="H180" s="93">
        <v>0</v>
      </c>
      <c r="I180" s="93">
        <v>0</v>
      </c>
    </row>
    <row r="181" spans="1:9" ht="31.5">
      <c r="A181" s="20" t="s">
        <v>315</v>
      </c>
      <c r="B181" s="100" t="s">
        <v>50</v>
      </c>
      <c r="C181" s="70"/>
      <c r="D181" s="70"/>
      <c r="E181" s="70"/>
      <c r="F181" s="70">
        <v>12</v>
      </c>
      <c r="G181" s="70">
        <v>11</v>
      </c>
      <c r="H181" s="70">
        <v>0</v>
      </c>
      <c r="I181" s="70">
        <v>0</v>
      </c>
    </row>
    <row r="182" spans="1:9">
      <c r="A182" s="20" t="s">
        <v>316</v>
      </c>
      <c r="B182" s="100" t="s">
        <v>317</v>
      </c>
      <c r="C182" s="70"/>
      <c r="D182" s="70"/>
      <c r="E182" s="70"/>
      <c r="F182" s="70"/>
      <c r="G182" s="70"/>
      <c r="H182" s="70"/>
      <c r="I182" s="70"/>
    </row>
    <row r="183" spans="1:9" ht="78.75">
      <c r="A183" s="20" t="s">
        <v>318</v>
      </c>
      <c r="B183" s="100" t="s">
        <v>319</v>
      </c>
      <c r="C183" s="70"/>
      <c r="D183" s="70"/>
      <c r="E183" s="70"/>
      <c r="F183" s="93">
        <v>0</v>
      </c>
      <c r="G183" s="93">
        <v>0</v>
      </c>
      <c r="H183" s="93">
        <v>0</v>
      </c>
      <c r="I183" s="93">
        <v>0</v>
      </c>
    </row>
    <row r="184" spans="1:9" ht="31.5">
      <c r="A184" s="20" t="s">
        <v>320</v>
      </c>
      <c r="B184" s="100" t="s">
        <v>50</v>
      </c>
      <c r="C184" s="70"/>
      <c r="D184" s="70"/>
      <c r="E184" s="70"/>
      <c r="F184" s="70">
        <v>41</v>
      </c>
      <c r="G184" s="70">
        <v>41</v>
      </c>
      <c r="H184" s="70">
        <v>0</v>
      </c>
      <c r="I184" s="70">
        <v>0</v>
      </c>
    </row>
    <row r="185" spans="1:9" ht="78.75">
      <c r="A185" s="20" t="s">
        <v>321</v>
      </c>
      <c r="B185" s="100" t="s">
        <v>322</v>
      </c>
      <c r="C185" s="70"/>
      <c r="D185" s="70"/>
      <c r="E185" s="70"/>
      <c r="F185" s="70">
        <v>1</v>
      </c>
      <c r="G185" s="70">
        <v>1</v>
      </c>
      <c r="H185" s="70">
        <v>0</v>
      </c>
      <c r="I185" s="70">
        <v>0</v>
      </c>
    </row>
    <row r="186" spans="1:9">
      <c r="A186" s="20" t="s">
        <v>323</v>
      </c>
      <c r="B186" s="100" t="s">
        <v>324</v>
      </c>
      <c r="C186" s="70"/>
      <c r="D186" s="70"/>
      <c r="E186" s="70"/>
      <c r="F186" s="70"/>
      <c r="G186" s="70"/>
      <c r="H186" s="70"/>
      <c r="I186" s="70"/>
    </row>
    <row r="187" spans="1:9" ht="78.75">
      <c r="A187" s="20" t="s">
        <v>325</v>
      </c>
      <c r="B187" s="40" t="s">
        <v>387</v>
      </c>
      <c r="C187" s="70"/>
      <c r="D187" s="70"/>
      <c r="E187" s="70"/>
      <c r="F187" s="93">
        <v>0</v>
      </c>
      <c r="G187" s="93">
        <v>0</v>
      </c>
      <c r="H187" s="93">
        <v>0</v>
      </c>
      <c r="I187" s="93">
        <v>0</v>
      </c>
    </row>
    <row r="188" spans="1:9" ht="78.75">
      <c r="A188" s="20" t="s">
        <v>326</v>
      </c>
      <c r="B188" s="40" t="s">
        <v>388</v>
      </c>
      <c r="C188" s="70"/>
      <c r="D188" s="70"/>
      <c r="E188" s="70"/>
      <c r="F188" s="93">
        <v>0</v>
      </c>
      <c r="G188" s="93">
        <v>0</v>
      </c>
      <c r="H188" s="93">
        <v>0</v>
      </c>
      <c r="I188" s="93">
        <v>0</v>
      </c>
    </row>
    <row r="189" spans="1:9" ht="47.25">
      <c r="A189" s="20" t="s">
        <v>328</v>
      </c>
      <c r="B189" s="100" t="s">
        <v>327</v>
      </c>
      <c r="C189" s="70"/>
      <c r="D189" s="70"/>
      <c r="E189" s="70"/>
      <c r="F189" s="93">
        <v>0</v>
      </c>
      <c r="G189" s="93">
        <v>0</v>
      </c>
      <c r="H189" s="93">
        <v>0</v>
      </c>
      <c r="I189" s="93">
        <v>0</v>
      </c>
    </row>
    <row r="190" spans="1:9" ht="47.25">
      <c r="A190" s="20" t="s">
        <v>329</v>
      </c>
      <c r="B190" s="100" t="s">
        <v>74</v>
      </c>
      <c r="C190" s="70"/>
      <c r="D190" s="70"/>
      <c r="E190" s="70"/>
      <c r="F190" s="93">
        <v>0</v>
      </c>
      <c r="G190" s="93">
        <v>0</v>
      </c>
      <c r="H190" s="93">
        <v>0</v>
      </c>
      <c r="I190" s="93">
        <v>0</v>
      </c>
    </row>
    <row r="191" spans="1:9" ht="31.5">
      <c r="A191" s="20" t="s">
        <v>331</v>
      </c>
      <c r="B191" s="100" t="s">
        <v>330</v>
      </c>
      <c r="C191" s="70"/>
      <c r="D191" s="70"/>
      <c r="E191" s="70"/>
      <c r="F191" s="93">
        <v>0</v>
      </c>
      <c r="G191" s="93">
        <v>0</v>
      </c>
      <c r="H191" s="93">
        <v>0</v>
      </c>
      <c r="I191" s="93">
        <v>0</v>
      </c>
    </row>
    <row r="192" spans="1:9" ht="31.5">
      <c r="A192" s="20" t="s">
        <v>389</v>
      </c>
      <c r="B192" s="100" t="s">
        <v>332</v>
      </c>
      <c r="C192" s="70"/>
      <c r="D192" s="70"/>
      <c r="E192" s="70"/>
      <c r="F192" s="70">
        <v>4</v>
      </c>
      <c r="G192" s="70">
        <v>3</v>
      </c>
      <c r="H192" s="70">
        <v>0</v>
      </c>
      <c r="I192" s="70">
        <v>0</v>
      </c>
    </row>
    <row r="193" spans="1:9">
      <c r="A193" s="20" t="s">
        <v>333</v>
      </c>
      <c r="B193" s="100" t="s">
        <v>334</v>
      </c>
      <c r="C193" s="70"/>
      <c r="D193" s="70"/>
      <c r="E193" s="70"/>
      <c r="F193" s="70"/>
      <c r="G193" s="70"/>
      <c r="H193" s="70"/>
      <c r="I193" s="70"/>
    </row>
    <row r="194" spans="1:9" ht="63">
      <c r="A194" s="20" t="s">
        <v>335</v>
      </c>
      <c r="B194" s="100" t="s">
        <v>336</v>
      </c>
      <c r="C194" s="70"/>
      <c r="D194" s="70"/>
      <c r="E194" s="70"/>
      <c r="F194" s="70">
        <v>84</v>
      </c>
      <c r="G194" s="70">
        <v>82</v>
      </c>
      <c r="H194" s="70">
        <v>0</v>
      </c>
      <c r="I194" s="70">
        <v>0</v>
      </c>
    </row>
    <row r="195" spans="1:9" ht="47.25">
      <c r="A195" s="20" t="s">
        <v>337</v>
      </c>
      <c r="B195" s="100" t="s">
        <v>338</v>
      </c>
      <c r="C195" s="70"/>
      <c r="D195" s="70"/>
      <c r="E195" s="70"/>
      <c r="F195" s="93">
        <v>0</v>
      </c>
      <c r="G195" s="93">
        <v>0</v>
      </c>
      <c r="H195" s="93">
        <v>0</v>
      </c>
      <c r="I195" s="93">
        <v>0</v>
      </c>
    </row>
    <row r="196" spans="1:9" ht="31.5">
      <c r="A196" s="20" t="s">
        <v>339</v>
      </c>
      <c r="B196" s="100" t="s">
        <v>340</v>
      </c>
      <c r="C196" s="70"/>
      <c r="D196" s="70"/>
      <c r="E196" s="70"/>
      <c r="F196" s="93">
        <v>0</v>
      </c>
      <c r="G196" s="93">
        <v>0</v>
      </c>
      <c r="H196" s="93">
        <v>0</v>
      </c>
      <c r="I196" s="93">
        <v>0</v>
      </c>
    </row>
    <row r="197" spans="1:9" ht="31.5">
      <c r="A197" s="20" t="s">
        <v>341</v>
      </c>
      <c r="B197" s="100" t="s">
        <v>342</v>
      </c>
      <c r="C197" s="70"/>
      <c r="D197" s="70"/>
      <c r="E197" s="70"/>
      <c r="F197" s="93">
        <v>0</v>
      </c>
      <c r="G197" s="93">
        <v>0</v>
      </c>
      <c r="H197" s="93">
        <v>0</v>
      </c>
      <c r="I197" s="93">
        <v>0</v>
      </c>
    </row>
    <row r="198" spans="1:9" ht="31.5">
      <c r="A198" s="20" t="s">
        <v>343</v>
      </c>
      <c r="B198" s="100" t="s">
        <v>344</v>
      </c>
      <c r="C198" s="70"/>
      <c r="D198" s="70"/>
      <c r="E198" s="70"/>
      <c r="F198" s="70">
        <v>5</v>
      </c>
      <c r="G198" s="70">
        <v>4</v>
      </c>
      <c r="H198" s="70">
        <v>0</v>
      </c>
      <c r="I198" s="70">
        <v>0</v>
      </c>
    </row>
    <row r="199" spans="1:9" ht="47.25">
      <c r="A199" s="20" t="s">
        <v>345</v>
      </c>
      <c r="B199" s="100" t="s">
        <v>349</v>
      </c>
      <c r="C199" s="70"/>
      <c r="D199" s="70"/>
      <c r="E199" s="70"/>
      <c r="F199" s="70"/>
      <c r="G199" s="70"/>
      <c r="H199" s="70"/>
      <c r="I199" s="70"/>
    </row>
    <row r="200" spans="1:9" ht="126">
      <c r="A200" s="20" t="s">
        <v>346</v>
      </c>
      <c r="B200" s="22" t="s">
        <v>100</v>
      </c>
      <c r="C200" s="70"/>
      <c r="D200" s="70"/>
      <c r="E200" s="70"/>
      <c r="F200" s="70">
        <v>15</v>
      </c>
      <c r="G200" s="70">
        <v>15</v>
      </c>
      <c r="H200" s="70">
        <v>0</v>
      </c>
      <c r="I200" s="70">
        <v>0</v>
      </c>
    </row>
    <row r="201" spans="1:9" ht="94.5">
      <c r="A201" s="20" t="s">
        <v>350</v>
      </c>
      <c r="B201" s="22" t="s">
        <v>78</v>
      </c>
      <c r="C201" s="70"/>
      <c r="D201" s="70"/>
      <c r="E201" s="70"/>
      <c r="F201" s="70">
        <v>220</v>
      </c>
      <c r="G201" s="70">
        <v>198</v>
      </c>
      <c r="H201" s="70">
        <v>3</v>
      </c>
      <c r="I201" s="70">
        <v>3</v>
      </c>
    </row>
    <row r="202" spans="1:9" ht="78.75">
      <c r="A202" s="20" t="s">
        <v>351</v>
      </c>
      <c r="B202" s="22" t="s">
        <v>187</v>
      </c>
      <c r="C202" s="70"/>
      <c r="D202" s="70"/>
      <c r="E202" s="70"/>
      <c r="F202" s="93">
        <v>0</v>
      </c>
      <c r="G202" s="93">
        <v>0</v>
      </c>
      <c r="H202" s="93">
        <v>0</v>
      </c>
      <c r="I202" s="93">
        <v>0</v>
      </c>
    </row>
    <row r="203" spans="1:9" ht="126">
      <c r="A203" s="20" t="s">
        <v>352</v>
      </c>
      <c r="B203" s="22" t="s">
        <v>48</v>
      </c>
      <c r="C203" s="70"/>
      <c r="D203" s="70"/>
      <c r="E203" s="70"/>
      <c r="F203" s="70">
        <v>6</v>
      </c>
      <c r="G203" s="70">
        <v>6</v>
      </c>
      <c r="H203" s="70">
        <v>3</v>
      </c>
      <c r="I203" s="70">
        <v>3</v>
      </c>
    </row>
    <row r="204" spans="1:9" ht="126">
      <c r="A204" s="20" t="s">
        <v>353</v>
      </c>
      <c r="B204" s="22" t="s">
        <v>164</v>
      </c>
      <c r="C204" s="70"/>
      <c r="D204" s="70"/>
      <c r="E204" s="70"/>
      <c r="F204" s="93">
        <v>0</v>
      </c>
      <c r="G204" s="93">
        <v>0</v>
      </c>
      <c r="H204" s="93">
        <v>0</v>
      </c>
      <c r="I204" s="93">
        <v>0</v>
      </c>
    </row>
    <row r="205" spans="1:9" ht="78.75">
      <c r="A205" s="20" t="s">
        <v>354</v>
      </c>
      <c r="B205" s="40" t="s">
        <v>374</v>
      </c>
      <c r="C205" s="70"/>
      <c r="D205" s="70"/>
      <c r="E205" s="70"/>
      <c r="F205" s="70">
        <v>6</v>
      </c>
      <c r="G205" s="70">
        <v>6</v>
      </c>
      <c r="H205" s="70">
        <v>0</v>
      </c>
      <c r="I205" s="70">
        <v>0</v>
      </c>
    </row>
    <row r="206" spans="1:9" ht="63">
      <c r="A206" s="20" t="s">
        <v>375</v>
      </c>
      <c r="B206" s="40" t="s">
        <v>376</v>
      </c>
      <c r="C206" s="70"/>
      <c r="D206" s="70"/>
      <c r="E206" s="70"/>
      <c r="F206" s="93">
        <v>0</v>
      </c>
      <c r="G206" s="93">
        <v>0</v>
      </c>
      <c r="H206" s="93">
        <v>0</v>
      </c>
      <c r="I206" s="93">
        <v>0</v>
      </c>
    </row>
    <row r="207" spans="1:9" ht="110.25">
      <c r="A207" s="20" t="s">
        <v>377</v>
      </c>
      <c r="B207" s="40" t="s">
        <v>378</v>
      </c>
      <c r="C207" s="70"/>
      <c r="D207" s="70"/>
      <c r="E207" s="70"/>
      <c r="F207" s="93">
        <v>0</v>
      </c>
      <c r="G207" s="93">
        <v>0</v>
      </c>
      <c r="H207" s="93">
        <v>0</v>
      </c>
      <c r="I207" s="93">
        <v>0</v>
      </c>
    </row>
    <row r="208" spans="1:9" ht="47.25">
      <c r="A208" s="20" t="s">
        <v>390</v>
      </c>
      <c r="B208" s="40" t="s">
        <v>391</v>
      </c>
      <c r="C208" s="70"/>
      <c r="D208" s="70"/>
      <c r="E208" s="70"/>
      <c r="F208" s="70">
        <v>289</v>
      </c>
      <c r="G208" s="70">
        <v>197</v>
      </c>
      <c r="H208" s="70">
        <v>0</v>
      </c>
      <c r="I208" s="70">
        <v>0</v>
      </c>
    </row>
    <row r="209" spans="1:9">
      <c r="A209" s="166" t="s">
        <v>359</v>
      </c>
      <c r="B209" s="159"/>
      <c r="C209" s="70"/>
      <c r="D209" s="70"/>
      <c r="E209" s="70"/>
      <c r="F209" s="93">
        <f t="shared" ref="F209:H209" si="0">SUM(F17:F208)</f>
        <v>1728</v>
      </c>
      <c r="G209" s="93">
        <f t="shared" si="0"/>
        <v>1444</v>
      </c>
      <c r="H209" s="93">
        <f t="shared" si="0"/>
        <v>117</v>
      </c>
      <c r="I209" s="70">
        <f>SUM(I17:I208)</f>
        <v>117</v>
      </c>
    </row>
    <row r="210" spans="1:9">
      <c r="A210" s="172" t="s">
        <v>360</v>
      </c>
      <c r="B210" s="172"/>
      <c r="C210" s="172"/>
      <c r="D210" s="172"/>
      <c r="E210" s="172"/>
      <c r="F210" s="172"/>
      <c r="G210" s="172"/>
      <c r="H210" s="172"/>
      <c r="I210" s="172"/>
    </row>
    <row r="211" spans="1:9" ht="36.75" customHeight="1">
      <c r="A211" s="137" t="s">
        <v>421</v>
      </c>
      <c r="B211" s="137"/>
      <c r="C211" s="137"/>
      <c r="D211" s="137"/>
      <c r="E211" s="137"/>
      <c r="F211" s="137"/>
      <c r="G211" s="137"/>
      <c r="H211" s="137"/>
      <c r="I211" s="137"/>
    </row>
    <row r="212" spans="1:9" ht="8.25" customHeight="1">
      <c r="B212" s="98"/>
    </row>
    <row r="213" spans="1:9">
      <c r="A213" s="158" t="s">
        <v>396</v>
      </c>
      <c r="B213" s="158"/>
      <c r="C213" s="27"/>
      <c r="D213" s="152">
        <v>45901</v>
      </c>
      <c r="E213" s="152"/>
      <c r="F213" s="30"/>
      <c r="G213" s="27"/>
      <c r="H213" s="27"/>
      <c r="I213" s="28"/>
    </row>
    <row r="214" spans="1:9">
      <c r="A214" s="151" t="s">
        <v>357</v>
      </c>
      <c r="B214" s="151"/>
      <c r="C214" s="27"/>
      <c r="D214" s="153" t="s">
        <v>358</v>
      </c>
      <c r="E214" s="153"/>
      <c r="F214" s="27"/>
      <c r="G214" s="27"/>
      <c r="H214" s="27"/>
      <c r="I214" s="28"/>
    </row>
  </sheetData>
  <mergeCells count="24">
    <mergeCell ref="A4:I4"/>
    <mergeCell ref="A214:B214"/>
    <mergeCell ref="D214:E214"/>
    <mergeCell ref="A209:B209"/>
    <mergeCell ref="A210:I210"/>
    <mergeCell ref="A211:I211"/>
    <mergeCell ref="A213:B213"/>
    <mergeCell ref="D213:E213"/>
    <mergeCell ref="A5:I5"/>
    <mergeCell ref="A6:I6"/>
    <mergeCell ref="A12:I12"/>
    <mergeCell ref="A1:I1"/>
    <mergeCell ref="C14:D14"/>
    <mergeCell ref="E14:E15"/>
    <mergeCell ref="F14:G14"/>
    <mergeCell ref="H14:H15"/>
    <mergeCell ref="A8:I8"/>
    <mergeCell ref="A9:I9"/>
    <mergeCell ref="A11:I11"/>
    <mergeCell ref="A13:A15"/>
    <mergeCell ref="B13:B15"/>
    <mergeCell ref="C13:E13"/>
    <mergeCell ref="F13:H13"/>
    <mergeCell ref="I13:I15"/>
  </mergeCells>
  <conditionalFormatting sqref="B98 B175 B144 B203:B208">
    <cfRule type="cellIs" dxfId="27" priority="47" operator="equal">
      <formula>#REF!</formula>
    </cfRule>
  </conditionalFormatting>
  <conditionalFormatting sqref="B208">
    <cfRule type="cellIs" dxfId="26" priority="43" operator="equal">
      <formula>#REF!</formula>
    </cfRule>
  </conditionalFormatting>
  <conditionalFormatting sqref="B185:B186">
    <cfRule type="cellIs" dxfId="25" priority="60" operator="equal">
      <formula>$BQ$216</formula>
    </cfRule>
  </conditionalFormatting>
  <conditionalFormatting sqref="B98 B175 B144 B203:B206">
    <cfRule type="cellIs" dxfId="24" priority="6" operator="equal">
      <formula>#REF!</formula>
    </cfRule>
  </conditionalFormatting>
  <conditionalFormatting sqref="B185:B186">
    <cfRule type="cellIs" dxfId="23" priority="5" operator="equal">
      <formula>$BQ$216</formula>
    </cfRule>
  </conditionalFormatting>
  <conditionalFormatting sqref="B98 B175 B144 B203:B206">
    <cfRule type="cellIs" dxfId="22" priority="4" operator="equal">
      <formula>#REF!</formula>
    </cfRule>
  </conditionalFormatting>
  <conditionalFormatting sqref="B185:B186">
    <cfRule type="cellIs" dxfId="21" priority="3" operator="equal">
      <formula>$BQ$216</formula>
    </cfRule>
  </conditionalFormatting>
  <conditionalFormatting sqref="B98 B175 B144 B203:B206">
    <cfRule type="cellIs" dxfId="20" priority="2" operator="equal">
      <formula>#REF!</formula>
    </cfRule>
  </conditionalFormatting>
  <conditionalFormatting sqref="B185:B186">
    <cfRule type="cellIs" dxfId="19" priority="1" operator="equal">
      <formula>$BD$216</formula>
    </cfRule>
  </conditionalFormatting>
  <pageMargins left="0.70866141732283472" right="0.70866141732283472" top="0.74803149606299213" bottom="0.55118110236220474" header="0.31496062992125984" footer="0.31496062992125984"/>
  <pageSetup paperSize="9" scale="90" orientation="landscape" r:id="rId1"/>
  <headerFooter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J214"/>
  <sheetViews>
    <sheetView topLeftCell="A204" workbookViewId="0">
      <selection activeCell="K209" sqref="K209"/>
    </sheetView>
  </sheetViews>
  <sheetFormatPr defaultRowHeight="15.75"/>
  <cols>
    <col min="1" max="1" width="7.28515625" style="1" customWidth="1"/>
    <col min="2" max="2" width="35.28515625" style="1" customWidth="1"/>
    <col min="3" max="4" width="12.5703125" style="1" customWidth="1"/>
    <col min="5" max="5" width="19.140625" style="1" customWidth="1"/>
    <col min="6" max="6" width="12.42578125" style="1" customWidth="1"/>
    <col min="7" max="7" width="12.5703125" style="1" customWidth="1"/>
    <col min="8" max="8" width="20.28515625" style="1" customWidth="1"/>
    <col min="9" max="9" width="13" style="1" customWidth="1"/>
    <col min="10" max="16384" width="9.140625" style="1"/>
  </cols>
  <sheetData>
    <row r="1" spans="1:10" s="114" customFormat="1">
      <c r="A1" s="142" t="s">
        <v>444</v>
      </c>
      <c r="B1" s="142"/>
      <c r="C1" s="142"/>
      <c r="D1" s="142"/>
      <c r="E1" s="142"/>
      <c r="F1" s="142"/>
      <c r="G1" s="142"/>
      <c r="H1" s="142"/>
      <c r="I1" s="142"/>
      <c r="J1" s="113"/>
    </row>
    <row r="2" spans="1:10" s="114" customFormat="1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s="114" customFormat="1" ht="15">
      <c r="A3" s="115"/>
      <c r="B3" s="116"/>
      <c r="C3" s="115"/>
      <c r="D3" s="115"/>
      <c r="E3" s="115"/>
      <c r="F3" s="115"/>
      <c r="G3" s="115"/>
      <c r="H3" s="115"/>
      <c r="I3" s="115"/>
      <c r="J3" s="115"/>
    </row>
    <row r="4" spans="1:10" s="114" customFormat="1" ht="15">
      <c r="A4" s="130" t="s">
        <v>424</v>
      </c>
      <c r="B4" s="130"/>
      <c r="C4" s="130"/>
      <c r="D4" s="130"/>
      <c r="E4" s="130"/>
      <c r="F4" s="130"/>
      <c r="G4" s="130"/>
      <c r="H4" s="130"/>
      <c r="I4" s="130"/>
      <c r="J4" s="117"/>
    </row>
    <row r="5" spans="1:10" s="114" customFormat="1" ht="15">
      <c r="A5" s="130" t="s">
        <v>445</v>
      </c>
      <c r="B5" s="130"/>
      <c r="C5" s="130"/>
      <c r="D5" s="130"/>
      <c r="E5" s="130"/>
      <c r="F5" s="130"/>
      <c r="G5" s="130"/>
      <c r="H5" s="130"/>
      <c r="I5" s="130"/>
      <c r="J5" s="117"/>
    </row>
    <row r="6" spans="1:10" s="114" customFormat="1" ht="15">
      <c r="A6" s="130" t="s">
        <v>428</v>
      </c>
      <c r="B6" s="130"/>
      <c r="C6" s="130"/>
      <c r="D6" s="130"/>
      <c r="E6" s="130"/>
      <c r="F6" s="130"/>
      <c r="G6" s="130"/>
      <c r="H6" s="130"/>
      <c r="I6" s="130"/>
      <c r="J6" s="117"/>
    </row>
    <row r="7" spans="1:10" s="114" customFormat="1" ht="15">
      <c r="A7" s="118"/>
      <c r="B7" s="119"/>
      <c r="C7" s="118"/>
      <c r="D7" s="118"/>
      <c r="E7" s="118"/>
      <c r="F7" s="118"/>
      <c r="G7" s="118"/>
      <c r="H7" s="118"/>
      <c r="I7" s="118"/>
      <c r="J7" s="118"/>
    </row>
    <row r="8" spans="1:10" s="114" customFormat="1" ht="15">
      <c r="A8" s="149" t="s">
        <v>12</v>
      </c>
      <c r="B8" s="149"/>
      <c r="C8" s="149"/>
      <c r="D8" s="149"/>
      <c r="E8" s="149"/>
      <c r="F8" s="149"/>
      <c r="G8" s="149"/>
      <c r="H8" s="149"/>
      <c r="I8" s="149"/>
      <c r="J8" s="120"/>
    </row>
    <row r="9" spans="1:10" s="114" customFormat="1" ht="15">
      <c r="A9" s="149" t="s">
        <v>426</v>
      </c>
      <c r="B9" s="149"/>
      <c r="C9" s="149"/>
      <c r="D9" s="149"/>
      <c r="E9" s="149"/>
      <c r="F9" s="149"/>
      <c r="G9" s="149"/>
      <c r="H9" s="149"/>
      <c r="I9" s="149"/>
      <c r="J9" s="120"/>
    </row>
    <row r="10" spans="1:10" s="114" customFormat="1" ht="15">
      <c r="A10" s="120"/>
      <c r="B10" s="121"/>
      <c r="C10" s="120"/>
      <c r="D10" s="120"/>
      <c r="E10" s="120"/>
      <c r="F10" s="120"/>
      <c r="G10" s="120"/>
      <c r="H10" s="120"/>
      <c r="I10" s="120"/>
      <c r="J10" s="120"/>
    </row>
    <row r="11" spans="1:10" s="114" customFormat="1" ht="15">
      <c r="A11" s="144" t="s">
        <v>455</v>
      </c>
      <c r="B11" s="144"/>
      <c r="C11" s="144"/>
      <c r="D11" s="144"/>
      <c r="E11" s="144"/>
      <c r="F11" s="144"/>
      <c r="G11" s="144"/>
      <c r="H11" s="144"/>
      <c r="I11" s="144"/>
      <c r="J11" s="120"/>
    </row>
    <row r="12" spans="1:10" s="114" customFormat="1" ht="15">
      <c r="A12" s="135"/>
      <c r="B12" s="135"/>
      <c r="C12" s="135"/>
      <c r="D12" s="135"/>
      <c r="E12" s="135"/>
      <c r="F12" s="135"/>
      <c r="G12" s="135"/>
      <c r="H12" s="135"/>
      <c r="I12" s="135"/>
      <c r="J12" s="122"/>
    </row>
    <row r="13" spans="1:10" ht="21.75" customHeight="1">
      <c r="A13" s="163" t="s">
        <v>0</v>
      </c>
      <c r="B13" s="163" t="s">
        <v>1</v>
      </c>
      <c r="C13" s="164" t="s">
        <v>15</v>
      </c>
      <c r="D13" s="164"/>
      <c r="E13" s="164"/>
      <c r="F13" s="165" t="s">
        <v>16</v>
      </c>
      <c r="G13" s="164"/>
      <c r="H13" s="164"/>
      <c r="I13" s="163" t="s">
        <v>17</v>
      </c>
    </row>
    <row r="14" spans="1:10" ht="48.75" customHeight="1">
      <c r="A14" s="163"/>
      <c r="B14" s="163"/>
      <c r="C14" s="128" t="s">
        <v>18</v>
      </c>
      <c r="D14" s="128"/>
      <c r="E14" s="148" t="s">
        <v>19</v>
      </c>
      <c r="F14" s="128" t="s">
        <v>18</v>
      </c>
      <c r="G14" s="128"/>
      <c r="H14" s="148" t="s">
        <v>19</v>
      </c>
      <c r="I14" s="163"/>
    </row>
    <row r="15" spans="1:10" ht="63" customHeight="1">
      <c r="A15" s="163"/>
      <c r="B15" s="163"/>
      <c r="C15" s="38" t="s">
        <v>20</v>
      </c>
      <c r="D15" s="38" t="s">
        <v>21</v>
      </c>
      <c r="E15" s="128"/>
      <c r="F15" s="38" t="s">
        <v>20</v>
      </c>
      <c r="G15" s="38" t="s">
        <v>21</v>
      </c>
      <c r="H15" s="128"/>
      <c r="I15" s="163"/>
    </row>
    <row r="16" spans="1:10" s="34" customFormat="1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</row>
    <row r="17" spans="1:9">
      <c r="A17" s="20">
        <v>1</v>
      </c>
      <c r="B17" s="41" t="s">
        <v>27</v>
      </c>
      <c r="C17" s="112"/>
      <c r="D17" s="112"/>
      <c r="E17" s="112"/>
      <c r="F17" s="70"/>
      <c r="G17" s="70"/>
      <c r="H17" s="70"/>
      <c r="I17" s="70"/>
    </row>
    <row r="18" spans="1:9" ht="63">
      <c r="A18" s="20" t="s">
        <v>28</v>
      </c>
      <c r="B18" s="100" t="s">
        <v>29</v>
      </c>
      <c r="C18" s="112">
        <v>49</v>
      </c>
      <c r="D18" s="112">
        <v>45</v>
      </c>
      <c r="E18" s="112">
        <v>275</v>
      </c>
      <c r="F18" s="70">
        <v>16</v>
      </c>
      <c r="G18" s="70">
        <v>16</v>
      </c>
      <c r="H18" s="70">
        <v>35</v>
      </c>
      <c r="I18" s="70">
        <f>H18+E18</f>
        <v>310</v>
      </c>
    </row>
    <row r="19" spans="1:9" ht="31.5">
      <c r="A19" s="20" t="s">
        <v>30</v>
      </c>
      <c r="B19" s="100" t="s">
        <v>31</v>
      </c>
      <c r="C19" s="112">
        <v>45</v>
      </c>
      <c r="D19" s="112">
        <v>27</v>
      </c>
      <c r="E19" s="112">
        <v>31</v>
      </c>
      <c r="F19" s="70">
        <v>16</v>
      </c>
      <c r="G19" s="70">
        <v>12</v>
      </c>
      <c r="H19" s="70">
        <v>0</v>
      </c>
      <c r="I19" s="112">
        <f t="shared" ref="I19:I82" si="0">H19+E19</f>
        <v>31</v>
      </c>
    </row>
    <row r="20" spans="1:9" ht="31.5">
      <c r="A20" s="20" t="s">
        <v>32</v>
      </c>
      <c r="B20" s="100" t="s">
        <v>33</v>
      </c>
      <c r="C20" s="112">
        <v>2</v>
      </c>
      <c r="D20" s="112">
        <v>2</v>
      </c>
      <c r="E20" s="112">
        <v>5</v>
      </c>
      <c r="F20" s="70">
        <v>3</v>
      </c>
      <c r="G20" s="70">
        <v>3</v>
      </c>
      <c r="H20" s="70">
        <v>17</v>
      </c>
      <c r="I20" s="112">
        <f t="shared" si="0"/>
        <v>22</v>
      </c>
    </row>
    <row r="21" spans="1:9">
      <c r="A21" s="20" t="s">
        <v>34</v>
      </c>
      <c r="B21" s="41" t="s">
        <v>35</v>
      </c>
      <c r="C21" s="112"/>
      <c r="D21" s="112"/>
      <c r="E21" s="112"/>
      <c r="F21" s="70"/>
      <c r="G21" s="70"/>
      <c r="H21" s="70"/>
      <c r="I21" s="112">
        <f t="shared" si="0"/>
        <v>0</v>
      </c>
    </row>
    <row r="22" spans="1:9" ht="31.5">
      <c r="A22" s="20" t="s">
        <v>36</v>
      </c>
      <c r="B22" s="100" t="s">
        <v>368</v>
      </c>
      <c r="C22" s="112">
        <v>3</v>
      </c>
      <c r="D22" s="112">
        <v>3</v>
      </c>
      <c r="E22" s="112">
        <v>0</v>
      </c>
      <c r="F22" s="70">
        <v>36</v>
      </c>
      <c r="G22" s="70">
        <v>33</v>
      </c>
      <c r="H22" s="70">
        <v>1</v>
      </c>
      <c r="I22" s="112">
        <f t="shared" si="0"/>
        <v>1</v>
      </c>
    </row>
    <row r="23" spans="1:9" ht="78.75">
      <c r="A23" s="20" t="s">
        <v>37</v>
      </c>
      <c r="B23" s="100" t="s">
        <v>38</v>
      </c>
      <c r="C23" s="112">
        <v>161</v>
      </c>
      <c r="D23" s="112">
        <v>143</v>
      </c>
      <c r="E23" s="112">
        <v>210</v>
      </c>
      <c r="F23" s="70">
        <v>0</v>
      </c>
      <c r="G23" s="70">
        <v>0</v>
      </c>
      <c r="H23" s="70">
        <v>0</v>
      </c>
      <c r="I23" s="112">
        <f t="shared" si="0"/>
        <v>210</v>
      </c>
    </row>
    <row r="24" spans="1:9">
      <c r="A24" s="20" t="s">
        <v>39</v>
      </c>
      <c r="B24" s="41" t="s">
        <v>40</v>
      </c>
      <c r="C24" s="112"/>
      <c r="D24" s="112"/>
      <c r="E24" s="112"/>
      <c r="F24" s="70"/>
      <c r="G24" s="70"/>
      <c r="H24" s="70"/>
      <c r="I24" s="112">
        <f t="shared" si="0"/>
        <v>0</v>
      </c>
    </row>
    <row r="25" spans="1:9" ht="78.75">
      <c r="A25" s="20" t="s">
        <v>41</v>
      </c>
      <c r="B25" s="100" t="s">
        <v>42</v>
      </c>
      <c r="C25" s="112">
        <v>80</v>
      </c>
      <c r="D25" s="112">
        <v>80</v>
      </c>
      <c r="E25" s="112">
        <v>94</v>
      </c>
      <c r="F25" s="70">
        <v>8</v>
      </c>
      <c r="G25" s="70">
        <v>8</v>
      </c>
      <c r="H25" s="70">
        <v>1</v>
      </c>
      <c r="I25" s="112">
        <f t="shared" si="0"/>
        <v>95</v>
      </c>
    </row>
    <row r="26" spans="1:9" ht="31.5">
      <c r="A26" s="20" t="s">
        <v>43</v>
      </c>
      <c r="B26" s="100" t="s">
        <v>44</v>
      </c>
      <c r="C26" s="112">
        <v>4</v>
      </c>
      <c r="D26" s="112">
        <v>3</v>
      </c>
      <c r="E26" s="112">
        <v>0</v>
      </c>
      <c r="F26" s="70">
        <v>47</v>
      </c>
      <c r="G26" s="70">
        <v>35</v>
      </c>
      <c r="H26" s="70">
        <v>1</v>
      </c>
      <c r="I26" s="112">
        <f t="shared" si="0"/>
        <v>1</v>
      </c>
    </row>
    <row r="27" spans="1:9" ht="31.5">
      <c r="A27" s="20" t="s">
        <v>45</v>
      </c>
      <c r="B27" s="100" t="s">
        <v>46</v>
      </c>
      <c r="C27" s="112">
        <v>7</v>
      </c>
      <c r="D27" s="112">
        <v>7</v>
      </c>
      <c r="E27" s="112">
        <v>15</v>
      </c>
      <c r="F27" s="95">
        <v>0</v>
      </c>
      <c r="G27" s="95">
        <v>0</v>
      </c>
      <c r="H27" s="95">
        <v>0</v>
      </c>
      <c r="I27" s="112">
        <f t="shared" si="0"/>
        <v>15</v>
      </c>
    </row>
    <row r="28" spans="1:9" ht="31.5">
      <c r="A28" s="20" t="s">
        <v>47</v>
      </c>
      <c r="B28" s="100" t="s">
        <v>50</v>
      </c>
      <c r="C28" s="112">
        <v>16</v>
      </c>
      <c r="D28" s="112">
        <v>16</v>
      </c>
      <c r="E28" s="112">
        <v>12</v>
      </c>
      <c r="F28" s="70">
        <v>8</v>
      </c>
      <c r="G28" s="70">
        <v>8</v>
      </c>
      <c r="H28" s="70">
        <v>0</v>
      </c>
      <c r="I28" s="112">
        <f t="shared" si="0"/>
        <v>12</v>
      </c>
    </row>
    <row r="29" spans="1:9" ht="31.5">
      <c r="A29" s="20" t="s">
        <v>49</v>
      </c>
      <c r="B29" s="22" t="s">
        <v>369</v>
      </c>
      <c r="C29" s="112">
        <v>10</v>
      </c>
      <c r="D29" s="112">
        <v>10</v>
      </c>
      <c r="E29" s="112">
        <v>2</v>
      </c>
      <c r="F29" s="95">
        <v>0</v>
      </c>
      <c r="G29" s="95">
        <v>0</v>
      </c>
      <c r="H29" s="95">
        <v>0</v>
      </c>
      <c r="I29" s="112">
        <f t="shared" si="0"/>
        <v>2</v>
      </c>
    </row>
    <row r="30" spans="1:9" ht="47.25">
      <c r="A30" s="20" t="s">
        <v>51</v>
      </c>
      <c r="B30" s="40" t="s">
        <v>399</v>
      </c>
      <c r="C30" s="112">
        <v>0</v>
      </c>
      <c r="D30" s="112">
        <v>0</v>
      </c>
      <c r="E30" s="112">
        <v>0</v>
      </c>
      <c r="F30" s="95">
        <v>0</v>
      </c>
      <c r="G30" s="95">
        <v>0</v>
      </c>
      <c r="H30" s="95">
        <v>0</v>
      </c>
      <c r="I30" s="112">
        <f t="shared" si="0"/>
        <v>0</v>
      </c>
    </row>
    <row r="31" spans="1:9" ht="47.25">
      <c r="A31" s="20" t="s">
        <v>400</v>
      </c>
      <c r="B31" s="100" t="s">
        <v>52</v>
      </c>
      <c r="C31" s="112">
        <v>0</v>
      </c>
      <c r="D31" s="112">
        <v>0</v>
      </c>
      <c r="E31" s="112">
        <v>0</v>
      </c>
      <c r="F31" s="95">
        <v>0</v>
      </c>
      <c r="G31" s="95">
        <v>0</v>
      </c>
      <c r="H31" s="95">
        <v>0</v>
      </c>
      <c r="I31" s="112">
        <f t="shared" si="0"/>
        <v>0</v>
      </c>
    </row>
    <row r="32" spans="1:9" ht="31.5">
      <c r="A32" s="20" t="s">
        <v>53</v>
      </c>
      <c r="B32" s="100" t="s">
        <v>54</v>
      </c>
      <c r="C32" s="112"/>
      <c r="D32" s="112"/>
      <c r="E32" s="112"/>
      <c r="F32" s="70"/>
      <c r="G32" s="70"/>
      <c r="H32" s="70"/>
      <c r="I32" s="112">
        <f t="shared" si="0"/>
        <v>0</v>
      </c>
    </row>
    <row r="33" spans="1:9" ht="47.25">
      <c r="A33" s="20" t="s">
        <v>55</v>
      </c>
      <c r="B33" s="100" t="s">
        <v>407</v>
      </c>
      <c r="C33" s="112">
        <v>3</v>
      </c>
      <c r="D33" s="112">
        <v>3</v>
      </c>
      <c r="E33" s="112">
        <v>0</v>
      </c>
      <c r="F33" s="95">
        <v>0</v>
      </c>
      <c r="G33" s="95">
        <v>0</v>
      </c>
      <c r="H33" s="95">
        <v>0</v>
      </c>
      <c r="I33" s="112">
        <f t="shared" si="0"/>
        <v>0</v>
      </c>
    </row>
    <row r="34" spans="1:9" ht="47.25">
      <c r="A34" s="20" t="s">
        <v>57</v>
      </c>
      <c r="B34" s="100" t="s">
        <v>56</v>
      </c>
      <c r="C34" s="112">
        <v>0</v>
      </c>
      <c r="D34" s="112">
        <v>0</v>
      </c>
      <c r="E34" s="112">
        <v>0</v>
      </c>
      <c r="F34" s="70">
        <v>46</v>
      </c>
      <c r="G34" s="70">
        <v>37</v>
      </c>
      <c r="H34" s="70">
        <v>9</v>
      </c>
      <c r="I34" s="112">
        <f t="shared" si="0"/>
        <v>9</v>
      </c>
    </row>
    <row r="35" spans="1:9" ht="63">
      <c r="A35" s="20" t="s">
        <v>373</v>
      </c>
      <c r="B35" s="100" t="s">
        <v>58</v>
      </c>
      <c r="C35" s="112">
        <v>0</v>
      </c>
      <c r="D35" s="112">
        <v>0</v>
      </c>
      <c r="E35" s="112">
        <v>0</v>
      </c>
      <c r="F35" s="95">
        <v>0</v>
      </c>
      <c r="G35" s="95">
        <v>0</v>
      </c>
      <c r="H35" s="95">
        <v>0</v>
      </c>
      <c r="I35" s="112">
        <f t="shared" si="0"/>
        <v>0</v>
      </c>
    </row>
    <row r="36" spans="1:9" ht="31.5">
      <c r="A36" s="20" t="s">
        <v>59</v>
      </c>
      <c r="B36" s="100" t="s">
        <v>60</v>
      </c>
      <c r="C36" s="112"/>
      <c r="D36" s="112"/>
      <c r="E36" s="112"/>
      <c r="F36" s="70"/>
      <c r="G36" s="70"/>
      <c r="H36" s="70"/>
      <c r="I36" s="112">
        <f t="shared" si="0"/>
        <v>0</v>
      </c>
    </row>
    <row r="37" spans="1:9" ht="78.75">
      <c r="A37" s="20" t="s">
        <v>61</v>
      </c>
      <c r="B37" s="100" t="s">
        <v>62</v>
      </c>
      <c r="C37" s="112">
        <v>48</v>
      </c>
      <c r="D37" s="112">
        <v>48</v>
      </c>
      <c r="E37" s="112">
        <v>27</v>
      </c>
      <c r="F37" s="70">
        <v>0</v>
      </c>
      <c r="G37" s="70">
        <v>0</v>
      </c>
      <c r="H37" s="70">
        <v>0</v>
      </c>
      <c r="I37" s="112">
        <f t="shared" si="0"/>
        <v>27</v>
      </c>
    </row>
    <row r="38" spans="1:9" ht="47.25">
      <c r="A38" s="20" t="s">
        <v>63</v>
      </c>
      <c r="B38" s="100" t="s">
        <v>64</v>
      </c>
      <c r="C38" s="112">
        <v>5</v>
      </c>
      <c r="D38" s="112">
        <v>5</v>
      </c>
      <c r="E38" s="112">
        <v>0</v>
      </c>
      <c r="F38" s="70">
        <v>58</v>
      </c>
      <c r="G38" s="70">
        <v>39</v>
      </c>
      <c r="H38" s="70">
        <v>0</v>
      </c>
      <c r="I38" s="112">
        <f t="shared" si="0"/>
        <v>0</v>
      </c>
    </row>
    <row r="39" spans="1:9" ht="47.25">
      <c r="A39" s="20" t="s">
        <v>65</v>
      </c>
      <c r="B39" s="100" t="s">
        <v>66</v>
      </c>
      <c r="C39" s="112">
        <v>0</v>
      </c>
      <c r="D39" s="112">
        <v>0</v>
      </c>
      <c r="E39" s="112">
        <v>0</v>
      </c>
      <c r="F39" s="95">
        <v>0</v>
      </c>
      <c r="G39" s="95">
        <v>0</v>
      </c>
      <c r="H39" s="95">
        <v>0</v>
      </c>
      <c r="I39" s="112">
        <f t="shared" si="0"/>
        <v>0</v>
      </c>
    </row>
    <row r="40" spans="1:9" ht="47.25">
      <c r="A40" s="20" t="s">
        <v>67</v>
      </c>
      <c r="B40" s="100" t="s">
        <v>68</v>
      </c>
      <c r="C40" s="112">
        <v>0</v>
      </c>
      <c r="D40" s="112">
        <v>0</v>
      </c>
      <c r="E40" s="112">
        <v>0</v>
      </c>
      <c r="F40" s="95">
        <v>0</v>
      </c>
      <c r="G40" s="95">
        <v>0</v>
      </c>
      <c r="H40" s="95">
        <v>0</v>
      </c>
      <c r="I40" s="112">
        <f t="shared" si="0"/>
        <v>0</v>
      </c>
    </row>
    <row r="41" spans="1:9" ht="47.25">
      <c r="A41" s="20" t="s">
        <v>347</v>
      </c>
      <c r="B41" s="100" t="s">
        <v>69</v>
      </c>
      <c r="C41" s="112">
        <v>0</v>
      </c>
      <c r="D41" s="112">
        <v>0</v>
      </c>
      <c r="E41" s="112">
        <v>0</v>
      </c>
      <c r="F41" s="95">
        <v>0</v>
      </c>
      <c r="G41" s="95">
        <v>0</v>
      </c>
      <c r="H41" s="95">
        <v>0</v>
      </c>
      <c r="I41" s="112">
        <f t="shared" si="0"/>
        <v>0</v>
      </c>
    </row>
    <row r="42" spans="1:9" ht="47.25">
      <c r="A42" s="20" t="s">
        <v>348</v>
      </c>
      <c r="B42" s="100" t="s">
        <v>70</v>
      </c>
      <c r="C42" s="112">
        <v>0</v>
      </c>
      <c r="D42" s="112">
        <v>0</v>
      </c>
      <c r="E42" s="112">
        <v>0</v>
      </c>
      <c r="F42" s="95">
        <v>0</v>
      </c>
      <c r="G42" s="95">
        <v>0</v>
      </c>
      <c r="H42" s="95">
        <v>0</v>
      </c>
      <c r="I42" s="112">
        <f t="shared" si="0"/>
        <v>0</v>
      </c>
    </row>
    <row r="43" spans="1:9">
      <c r="A43" s="20" t="s">
        <v>71</v>
      </c>
      <c r="B43" s="100" t="s">
        <v>72</v>
      </c>
      <c r="C43" s="112"/>
      <c r="D43" s="112"/>
      <c r="E43" s="112"/>
      <c r="F43" s="70"/>
      <c r="G43" s="70"/>
      <c r="H43" s="70"/>
      <c r="I43" s="112">
        <f t="shared" si="0"/>
        <v>0</v>
      </c>
    </row>
    <row r="44" spans="1:9" ht="47.25">
      <c r="A44" s="20" t="s">
        <v>73</v>
      </c>
      <c r="B44" s="100" t="s">
        <v>74</v>
      </c>
      <c r="C44" s="112">
        <v>23</v>
      </c>
      <c r="D44" s="112">
        <v>23</v>
      </c>
      <c r="E44" s="112">
        <v>44</v>
      </c>
      <c r="F44" s="70">
        <v>0</v>
      </c>
      <c r="G44" s="70">
        <v>0</v>
      </c>
      <c r="H44" s="70">
        <v>0</v>
      </c>
      <c r="I44" s="112">
        <f t="shared" si="0"/>
        <v>44</v>
      </c>
    </row>
    <row r="45" spans="1:9" ht="47.25">
      <c r="A45" s="20" t="s">
        <v>75</v>
      </c>
      <c r="B45" s="100" t="s">
        <v>76</v>
      </c>
      <c r="C45" s="112">
        <v>3</v>
      </c>
      <c r="D45" s="112">
        <v>3</v>
      </c>
      <c r="E45" s="112">
        <v>10</v>
      </c>
      <c r="F45" s="95">
        <v>0</v>
      </c>
      <c r="G45" s="95">
        <v>0</v>
      </c>
      <c r="H45" s="95">
        <v>0</v>
      </c>
      <c r="I45" s="112">
        <f t="shared" si="0"/>
        <v>10</v>
      </c>
    </row>
    <row r="46" spans="1:9" ht="63">
      <c r="A46" s="20" t="s">
        <v>77</v>
      </c>
      <c r="B46" s="40" t="s">
        <v>416</v>
      </c>
      <c r="C46" s="112">
        <v>17</v>
      </c>
      <c r="D46" s="112">
        <v>17</v>
      </c>
      <c r="E46" s="112">
        <v>3</v>
      </c>
      <c r="F46" s="95">
        <v>0</v>
      </c>
      <c r="G46" s="95">
        <v>0</v>
      </c>
      <c r="H46" s="95">
        <v>0</v>
      </c>
      <c r="I46" s="112">
        <f t="shared" si="0"/>
        <v>3</v>
      </c>
    </row>
    <row r="47" spans="1:9" ht="31.5">
      <c r="A47" s="20" t="s">
        <v>79</v>
      </c>
      <c r="B47" s="100" t="s">
        <v>81</v>
      </c>
      <c r="C47" s="112">
        <v>0</v>
      </c>
      <c r="D47" s="112">
        <v>0</v>
      </c>
      <c r="E47" s="112">
        <v>0</v>
      </c>
      <c r="F47" s="70">
        <v>28</v>
      </c>
      <c r="G47" s="70">
        <v>17</v>
      </c>
      <c r="H47" s="70">
        <v>0</v>
      </c>
      <c r="I47" s="112">
        <f t="shared" si="0"/>
        <v>0</v>
      </c>
    </row>
    <row r="48" spans="1:9" ht="31.5">
      <c r="A48" s="20" t="s">
        <v>80</v>
      </c>
      <c r="B48" s="100" t="s">
        <v>50</v>
      </c>
      <c r="C48" s="112">
        <v>37</v>
      </c>
      <c r="D48" s="112">
        <v>32</v>
      </c>
      <c r="E48" s="112">
        <v>48</v>
      </c>
      <c r="F48" s="70">
        <v>19</v>
      </c>
      <c r="G48" s="70">
        <v>17</v>
      </c>
      <c r="H48" s="70">
        <v>0</v>
      </c>
      <c r="I48" s="112">
        <f t="shared" si="0"/>
        <v>48</v>
      </c>
    </row>
    <row r="49" spans="1:9" ht="47.25">
      <c r="A49" s="20" t="s">
        <v>82</v>
      </c>
      <c r="B49" s="100" t="s">
        <v>83</v>
      </c>
      <c r="C49" s="112">
        <v>1</v>
      </c>
      <c r="D49" s="112">
        <v>1</v>
      </c>
      <c r="E49" s="112">
        <v>0</v>
      </c>
      <c r="F49" s="95">
        <v>0</v>
      </c>
      <c r="G49" s="95">
        <v>0</v>
      </c>
      <c r="H49" s="95">
        <v>0</v>
      </c>
      <c r="I49" s="112">
        <f t="shared" si="0"/>
        <v>0</v>
      </c>
    </row>
    <row r="50" spans="1:9">
      <c r="A50" s="20" t="s">
        <v>84</v>
      </c>
      <c r="B50" s="100" t="s">
        <v>85</v>
      </c>
      <c r="C50" s="112"/>
      <c r="D50" s="112"/>
      <c r="E50" s="112"/>
      <c r="F50" s="70"/>
      <c r="G50" s="70"/>
      <c r="H50" s="70"/>
      <c r="I50" s="112">
        <f t="shared" si="0"/>
        <v>0</v>
      </c>
    </row>
    <row r="51" spans="1:9" ht="31.5">
      <c r="A51" s="20" t="s">
        <v>86</v>
      </c>
      <c r="B51" s="100" t="s">
        <v>87</v>
      </c>
      <c r="C51" s="112">
        <v>156</v>
      </c>
      <c r="D51" s="112">
        <v>145</v>
      </c>
      <c r="E51" s="112">
        <v>27</v>
      </c>
      <c r="F51" s="70">
        <v>20</v>
      </c>
      <c r="G51" s="70">
        <v>14</v>
      </c>
      <c r="H51" s="70">
        <v>1</v>
      </c>
      <c r="I51" s="112">
        <f t="shared" si="0"/>
        <v>28</v>
      </c>
    </row>
    <row r="52" spans="1:9">
      <c r="A52" s="20" t="s">
        <v>88</v>
      </c>
      <c r="B52" s="100" t="s">
        <v>89</v>
      </c>
      <c r="C52" s="112"/>
      <c r="D52" s="112"/>
      <c r="E52" s="112"/>
      <c r="F52" s="70"/>
      <c r="G52" s="70"/>
      <c r="H52" s="70"/>
      <c r="I52" s="112">
        <f t="shared" si="0"/>
        <v>0</v>
      </c>
    </row>
    <row r="53" spans="1:9" ht="47.25">
      <c r="A53" s="20" t="s">
        <v>90</v>
      </c>
      <c r="B53" s="100" t="s">
        <v>91</v>
      </c>
      <c r="C53" s="112">
        <v>120</v>
      </c>
      <c r="D53" s="112">
        <v>110</v>
      </c>
      <c r="E53" s="112">
        <v>140</v>
      </c>
      <c r="F53" s="70">
        <v>138</v>
      </c>
      <c r="G53" s="70">
        <v>103</v>
      </c>
      <c r="H53" s="70">
        <v>6</v>
      </c>
      <c r="I53" s="112">
        <f t="shared" si="0"/>
        <v>146</v>
      </c>
    </row>
    <row r="54" spans="1:9" ht="31.5">
      <c r="A54" s="20" t="s">
        <v>92</v>
      </c>
      <c r="B54" s="100" t="s">
        <v>31</v>
      </c>
      <c r="C54" s="112">
        <v>0</v>
      </c>
      <c r="D54" s="112">
        <v>0</v>
      </c>
      <c r="E54" s="112">
        <v>0</v>
      </c>
      <c r="F54" s="70">
        <v>18</v>
      </c>
      <c r="G54" s="70">
        <v>6</v>
      </c>
      <c r="H54" s="70">
        <v>0</v>
      </c>
      <c r="I54" s="112">
        <f t="shared" si="0"/>
        <v>0</v>
      </c>
    </row>
    <row r="55" spans="1:9">
      <c r="A55" s="20" t="s">
        <v>93</v>
      </c>
      <c r="B55" s="100" t="s">
        <v>94</v>
      </c>
      <c r="C55" s="112"/>
      <c r="D55" s="112"/>
      <c r="E55" s="112"/>
      <c r="F55" s="70"/>
      <c r="G55" s="70"/>
      <c r="H55" s="70"/>
      <c r="I55" s="112">
        <f t="shared" si="0"/>
        <v>0</v>
      </c>
    </row>
    <row r="56" spans="1:9" ht="31.5">
      <c r="A56" s="20" t="s">
        <v>95</v>
      </c>
      <c r="B56" s="100" t="s">
        <v>31</v>
      </c>
      <c r="C56" s="112">
        <v>85</v>
      </c>
      <c r="D56" s="112">
        <v>65</v>
      </c>
      <c r="E56" s="112">
        <v>78</v>
      </c>
      <c r="F56" s="70">
        <v>3</v>
      </c>
      <c r="G56" s="70">
        <v>0</v>
      </c>
      <c r="H56" s="70">
        <v>0</v>
      </c>
      <c r="I56" s="112">
        <f t="shared" si="0"/>
        <v>78</v>
      </c>
    </row>
    <row r="57" spans="1:9" ht="63">
      <c r="A57" s="20" t="s">
        <v>96</v>
      </c>
      <c r="B57" s="100" t="s">
        <v>98</v>
      </c>
      <c r="C57" s="112">
        <v>130</v>
      </c>
      <c r="D57" s="112">
        <v>95</v>
      </c>
      <c r="E57" s="112">
        <v>116</v>
      </c>
      <c r="F57" s="70">
        <v>11</v>
      </c>
      <c r="G57" s="70">
        <v>7</v>
      </c>
      <c r="H57" s="70">
        <v>0</v>
      </c>
      <c r="I57" s="112">
        <f t="shared" si="0"/>
        <v>116</v>
      </c>
    </row>
    <row r="58" spans="1:9" ht="31.5">
      <c r="A58" s="20" t="s">
        <v>97</v>
      </c>
      <c r="B58" s="100" t="s">
        <v>101</v>
      </c>
      <c r="C58" s="112">
        <v>0</v>
      </c>
      <c r="D58" s="112">
        <v>0</v>
      </c>
      <c r="E58" s="112">
        <v>0</v>
      </c>
      <c r="F58" s="95">
        <v>0</v>
      </c>
      <c r="G58" s="95">
        <v>0</v>
      </c>
      <c r="H58" s="95">
        <v>0</v>
      </c>
      <c r="I58" s="112">
        <f t="shared" si="0"/>
        <v>0</v>
      </c>
    </row>
    <row r="59" spans="1:9" ht="31.5">
      <c r="A59" s="20" t="s">
        <v>99</v>
      </c>
      <c r="B59" s="100" t="s">
        <v>102</v>
      </c>
      <c r="C59" s="112">
        <v>0</v>
      </c>
      <c r="D59" s="112">
        <v>0</v>
      </c>
      <c r="E59" s="112">
        <v>0</v>
      </c>
      <c r="F59" s="70">
        <v>4</v>
      </c>
      <c r="G59" s="70">
        <v>2</v>
      </c>
      <c r="H59" s="70">
        <v>0</v>
      </c>
      <c r="I59" s="112">
        <f t="shared" si="0"/>
        <v>0</v>
      </c>
    </row>
    <row r="60" spans="1:9" ht="31.5">
      <c r="A60" s="20" t="s">
        <v>103</v>
      </c>
      <c r="B60" s="100" t="s">
        <v>104</v>
      </c>
      <c r="C60" s="112"/>
      <c r="D60" s="112"/>
      <c r="E60" s="112"/>
      <c r="F60" s="70"/>
      <c r="G60" s="70"/>
      <c r="H60" s="70"/>
      <c r="I60" s="112">
        <f t="shared" si="0"/>
        <v>0</v>
      </c>
    </row>
    <row r="61" spans="1:9" ht="47.25">
      <c r="A61" s="20" t="s">
        <v>105</v>
      </c>
      <c r="B61" s="100" t="s">
        <v>106</v>
      </c>
      <c r="C61" s="112">
        <v>146</v>
      </c>
      <c r="D61" s="112">
        <v>138</v>
      </c>
      <c r="E61" s="112">
        <v>348</v>
      </c>
      <c r="F61" s="70">
        <v>22</v>
      </c>
      <c r="G61" s="70">
        <v>22</v>
      </c>
      <c r="H61" s="70">
        <v>18</v>
      </c>
      <c r="I61" s="112">
        <f t="shared" si="0"/>
        <v>366</v>
      </c>
    </row>
    <row r="62" spans="1:9" ht="47.25">
      <c r="A62" s="20" t="s">
        <v>107</v>
      </c>
      <c r="B62" s="100" t="s">
        <v>108</v>
      </c>
      <c r="C62" s="112">
        <v>9</v>
      </c>
      <c r="D62" s="112">
        <v>9</v>
      </c>
      <c r="E62" s="112">
        <v>14</v>
      </c>
      <c r="F62" s="95">
        <v>0</v>
      </c>
      <c r="G62" s="95">
        <v>0</v>
      </c>
      <c r="H62" s="95">
        <v>0</v>
      </c>
      <c r="I62" s="112">
        <f t="shared" si="0"/>
        <v>14</v>
      </c>
    </row>
    <row r="63" spans="1:9" ht="31.5">
      <c r="A63" s="20" t="s">
        <v>109</v>
      </c>
      <c r="B63" s="100" t="s">
        <v>110</v>
      </c>
      <c r="C63" s="112"/>
      <c r="D63" s="112"/>
      <c r="E63" s="112"/>
      <c r="F63" s="70"/>
      <c r="G63" s="70"/>
      <c r="H63" s="70"/>
      <c r="I63" s="112">
        <f t="shared" si="0"/>
        <v>0</v>
      </c>
    </row>
    <row r="64" spans="1:9" ht="31.5">
      <c r="A64" s="20" t="s">
        <v>111</v>
      </c>
      <c r="B64" s="100" t="s">
        <v>50</v>
      </c>
      <c r="C64" s="112">
        <v>68</v>
      </c>
      <c r="D64" s="112">
        <v>60</v>
      </c>
      <c r="E64" s="112">
        <v>131</v>
      </c>
      <c r="F64" s="70">
        <v>125</v>
      </c>
      <c r="G64" s="70">
        <v>125</v>
      </c>
      <c r="H64" s="70">
        <v>4</v>
      </c>
      <c r="I64" s="112">
        <f t="shared" si="0"/>
        <v>135</v>
      </c>
    </row>
    <row r="65" spans="1:9" ht="47.25">
      <c r="A65" s="20" t="s">
        <v>112</v>
      </c>
      <c r="B65" s="109" t="s">
        <v>414</v>
      </c>
      <c r="C65" s="112">
        <v>12</v>
      </c>
      <c r="D65" s="112">
        <v>12</v>
      </c>
      <c r="E65" s="112">
        <v>17</v>
      </c>
      <c r="F65" s="70">
        <v>10</v>
      </c>
      <c r="G65" s="70">
        <v>10</v>
      </c>
      <c r="H65" s="70">
        <v>0</v>
      </c>
      <c r="I65" s="112">
        <f t="shared" si="0"/>
        <v>17</v>
      </c>
    </row>
    <row r="66" spans="1:9" ht="47.25">
      <c r="A66" s="20" t="s">
        <v>113</v>
      </c>
      <c r="B66" s="109" t="s">
        <v>415</v>
      </c>
      <c r="C66" s="112">
        <v>9</v>
      </c>
      <c r="D66" s="112">
        <v>9</v>
      </c>
      <c r="E66" s="112">
        <v>7</v>
      </c>
      <c r="F66" s="70">
        <v>11</v>
      </c>
      <c r="G66" s="70">
        <v>11</v>
      </c>
      <c r="H66" s="70">
        <v>0</v>
      </c>
      <c r="I66" s="112">
        <f t="shared" si="0"/>
        <v>7</v>
      </c>
    </row>
    <row r="67" spans="1:9" ht="31.5">
      <c r="A67" s="20" t="s">
        <v>115</v>
      </c>
      <c r="B67" s="109" t="s">
        <v>114</v>
      </c>
      <c r="C67" s="112">
        <v>8</v>
      </c>
      <c r="D67" s="112">
        <v>7</v>
      </c>
      <c r="E67" s="112">
        <v>2</v>
      </c>
      <c r="F67" s="70">
        <v>4</v>
      </c>
      <c r="G67" s="70">
        <v>3</v>
      </c>
      <c r="H67" s="70">
        <v>0</v>
      </c>
      <c r="I67" s="112">
        <f t="shared" si="0"/>
        <v>2</v>
      </c>
    </row>
    <row r="68" spans="1:9" ht="47.25">
      <c r="A68" s="20" t="s">
        <v>116</v>
      </c>
      <c r="B68" s="109" t="s">
        <v>412</v>
      </c>
      <c r="C68" s="112">
        <v>65</v>
      </c>
      <c r="D68" s="112">
        <v>65</v>
      </c>
      <c r="E68" s="112">
        <v>18</v>
      </c>
      <c r="F68" s="70">
        <v>59</v>
      </c>
      <c r="G68" s="70">
        <v>59</v>
      </c>
      <c r="H68" s="70">
        <v>0</v>
      </c>
      <c r="I68" s="112">
        <f t="shared" si="0"/>
        <v>18</v>
      </c>
    </row>
    <row r="69" spans="1:9" ht="47.25">
      <c r="A69" s="20" t="s">
        <v>385</v>
      </c>
      <c r="B69" s="109" t="s">
        <v>413</v>
      </c>
      <c r="C69" s="112">
        <v>53</v>
      </c>
      <c r="D69" s="112">
        <v>53</v>
      </c>
      <c r="E69" s="112">
        <v>25</v>
      </c>
      <c r="F69" s="70">
        <v>37</v>
      </c>
      <c r="G69" s="70">
        <v>37</v>
      </c>
      <c r="H69" s="70">
        <v>0</v>
      </c>
      <c r="I69" s="112">
        <f t="shared" si="0"/>
        <v>25</v>
      </c>
    </row>
    <row r="70" spans="1:9" ht="47.25">
      <c r="A70" s="20" t="s">
        <v>386</v>
      </c>
      <c r="B70" s="100" t="s">
        <v>117</v>
      </c>
      <c r="C70" s="112">
        <v>0</v>
      </c>
      <c r="D70" s="112">
        <v>0</v>
      </c>
      <c r="E70" s="112">
        <v>0</v>
      </c>
      <c r="F70" s="95">
        <v>0</v>
      </c>
      <c r="G70" s="95">
        <v>0</v>
      </c>
      <c r="H70" s="95">
        <v>0</v>
      </c>
      <c r="I70" s="112">
        <f t="shared" si="0"/>
        <v>0</v>
      </c>
    </row>
    <row r="71" spans="1:9">
      <c r="A71" s="20" t="s">
        <v>118</v>
      </c>
      <c r="B71" s="100" t="s">
        <v>119</v>
      </c>
      <c r="C71" s="112"/>
      <c r="D71" s="112"/>
      <c r="E71" s="112"/>
      <c r="F71" s="70"/>
      <c r="G71" s="70"/>
      <c r="H71" s="70"/>
      <c r="I71" s="112">
        <f t="shared" si="0"/>
        <v>0</v>
      </c>
    </row>
    <row r="72" spans="1:9" ht="78.75">
      <c r="A72" s="20" t="s">
        <v>120</v>
      </c>
      <c r="B72" s="100" t="s">
        <v>122</v>
      </c>
      <c r="C72" s="112">
        <v>184</v>
      </c>
      <c r="D72" s="112">
        <v>162</v>
      </c>
      <c r="E72" s="112">
        <v>218</v>
      </c>
      <c r="F72" s="95">
        <v>0</v>
      </c>
      <c r="G72" s="95">
        <v>0</v>
      </c>
      <c r="H72" s="95">
        <v>0</v>
      </c>
      <c r="I72" s="112">
        <f t="shared" si="0"/>
        <v>218</v>
      </c>
    </row>
    <row r="73" spans="1:9" ht="47.25">
      <c r="A73" s="20" t="s">
        <v>121</v>
      </c>
      <c r="B73" s="100" t="s">
        <v>123</v>
      </c>
      <c r="C73" s="112">
        <v>2</v>
      </c>
      <c r="D73" s="112">
        <v>2</v>
      </c>
      <c r="E73" s="112">
        <v>0</v>
      </c>
      <c r="F73" s="95">
        <v>0</v>
      </c>
      <c r="G73" s="95">
        <v>0</v>
      </c>
      <c r="H73" s="95">
        <v>0</v>
      </c>
      <c r="I73" s="112">
        <f t="shared" si="0"/>
        <v>0</v>
      </c>
    </row>
    <row r="74" spans="1:9">
      <c r="A74" s="20" t="s">
        <v>124</v>
      </c>
      <c r="B74" s="100" t="s">
        <v>125</v>
      </c>
      <c r="C74" s="112"/>
      <c r="D74" s="112"/>
      <c r="E74" s="112"/>
      <c r="F74" s="70"/>
      <c r="G74" s="70"/>
      <c r="H74" s="70"/>
      <c r="I74" s="112">
        <f t="shared" si="0"/>
        <v>0</v>
      </c>
    </row>
    <row r="75" spans="1:9" ht="78.75">
      <c r="A75" s="20" t="s">
        <v>126</v>
      </c>
      <c r="B75" s="100" t="s">
        <v>127</v>
      </c>
      <c r="C75" s="112">
        <v>252</v>
      </c>
      <c r="D75" s="112">
        <v>193</v>
      </c>
      <c r="E75" s="112">
        <v>186</v>
      </c>
      <c r="F75" s="70">
        <v>132</v>
      </c>
      <c r="G75" s="70">
        <v>99</v>
      </c>
      <c r="H75" s="70">
        <v>11</v>
      </c>
      <c r="I75" s="112">
        <f t="shared" si="0"/>
        <v>197</v>
      </c>
    </row>
    <row r="76" spans="1:9" ht="31.5">
      <c r="A76" s="20" t="s">
        <v>128</v>
      </c>
      <c r="B76" s="100" t="s">
        <v>129</v>
      </c>
      <c r="C76" s="112">
        <v>0</v>
      </c>
      <c r="D76" s="112">
        <v>0</v>
      </c>
      <c r="E76" s="112">
        <v>0</v>
      </c>
      <c r="F76" s="95">
        <v>0</v>
      </c>
      <c r="G76" s="95">
        <v>0</v>
      </c>
      <c r="H76" s="95">
        <v>0</v>
      </c>
      <c r="I76" s="112">
        <f t="shared" si="0"/>
        <v>0</v>
      </c>
    </row>
    <row r="77" spans="1:9" ht="31.5">
      <c r="A77" s="20" t="s">
        <v>130</v>
      </c>
      <c r="B77" s="100" t="s">
        <v>50</v>
      </c>
      <c r="C77" s="112">
        <v>69</v>
      </c>
      <c r="D77" s="112">
        <v>57</v>
      </c>
      <c r="E77" s="112">
        <v>36</v>
      </c>
      <c r="F77" s="70">
        <v>61</v>
      </c>
      <c r="G77" s="70">
        <v>15</v>
      </c>
      <c r="H77" s="70">
        <v>40</v>
      </c>
      <c r="I77" s="112">
        <f t="shared" si="0"/>
        <v>76</v>
      </c>
    </row>
    <row r="78" spans="1:9" ht="47.25">
      <c r="A78" s="20" t="s">
        <v>131</v>
      </c>
      <c r="B78" s="100" t="s">
        <v>132</v>
      </c>
      <c r="C78" s="112">
        <v>0</v>
      </c>
      <c r="D78" s="112">
        <v>0</v>
      </c>
      <c r="E78" s="112">
        <v>0</v>
      </c>
      <c r="F78" s="95">
        <v>0</v>
      </c>
      <c r="G78" s="95">
        <v>0</v>
      </c>
      <c r="H78" s="95">
        <v>0</v>
      </c>
      <c r="I78" s="112">
        <f t="shared" si="0"/>
        <v>0</v>
      </c>
    </row>
    <row r="79" spans="1:9">
      <c r="A79" s="20" t="s">
        <v>133</v>
      </c>
      <c r="B79" s="100" t="s">
        <v>134</v>
      </c>
      <c r="C79" s="112"/>
      <c r="D79" s="112"/>
      <c r="E79" s="112"/>
      <c r="F79" s="70"/>
      <c r="G79" s="70"/>
      <c r="H79" s="70"/>
      <c r="I79" s="112">
        <f t="shared" si="0"/>
        <v>0</v>
      </c>
    </row>
    <row r="80" spans="1:9" ht="63">
      <c r="A80" s="20" t="s">
        <v>135</v>
      </c>
      <c r="B80" s="100" t="s">
        <v>136</v>
      </c>
      <c r="C80" s="112">
        <v>110</v>
      </c>
      <c r="D80" s="112">
        <v>35</v>
      </c>
      <c r="E80" s="112">
        <v>79</v>
      </c>
      <c r="F80" s="95">
        <v>0</v>
      </c>
      <c r="G80" s="95">
        <v>0</v>
      </c>
      <c r="H80" s="95">
        <v>0</v>
      </c>
      <c r="I80" s="112">
        <f t="shared" si="0"/>
        <v>79</v>
      </c>
    </row>
    <row r="81" spans="1:9" ht="47.25">
      <c r="A81" s="20" t="s">
        <v>137</v>
      </c>
      <c r="B81" s="100" t="s">
        <v>138</v>
      </c>
      <c r="C81" s="112">
        <v>40</v>
      </c>
      <c r="D81" s="112">
        <v>38</v>
      </c>
      <c r="E81" s="112">
        <v>56</v>
      </c>
      <c r="F81" s="95">
        <v>0</v>
      </c>
      <c r="G81" s="95">
        <v>0</v>
      </c>
      <c r="H81" s="95">
        <v>0</v>
      </c>
      <c r="I81" s="112">
        <f t="shared" si="0"/>
        <v>56</v>
      </c>
    </row>
    <row r="82" spans="1:9">
      <c r="A82" s="20" t="s">
        <v>139</v>
      </c>
      <c r="B82" s="100" t="s">
        <v>140</v>
      </c>
      <c r="C82" s="112"/>
      <c r="D82" s="112"/>
      <c r="E82" s="112"/>
      <c r="F82" s="70"/>
      <c r="G82" s="70"/>
      <c r="H82" s="70"/>
      <c r="I82" s="112">
        <f t="shared" si="0"/>
        <v>0</v>
      </c>
    </row>
    <row r="83" spans="1:9" ht="31.5">
      <c r="A83" s="20" t="s">
        <v>141</v>
      </c>
      <c r="B83" s="100" t="s">
        <v>31</v>
      </c>
      <c r="C83" s="112">
        <v>54</v>
      </c>
      <c r="D83" s="112">
        <v>47</v>
      </c>
      <c r="E83" s="112">
        <v>41</v>
      </c>
      <c r="F83" s="70">
        <v>16</v>
      </c>
      <c r="G83" s="70">
        <v>4</v>
      </c>
      <c r="H83" s="70">
        <v>0</v>
      </c>
      <c r="I83" s="112">
        <f t="shared" ref="I83:I146" si="1">H83+E83</f>
        <v>41</v>
      </c>
    </row>
    <row r="84" spans="1:9">
      <c r="A84" s="20" t="s">
        <v>142</v>
      </c>
      <c r="B84" s="100" t="s">
        <v>143</v>
      </c>
      <c r="C84" s="112"/>
      <c r="D84" s="112"/>
      <c r="E84" s="112"/>
      <c r="F84" s="70"/>
      <c r="G84" s="70"/>
      <c r="H84" s="70"/>
      <c r="I84" s="112">
        <f t="shared" si="1"/>
        <v>0</v>
      </c>
    </row>
    <row r="85" spans="1:9" ht="63">
      <c r="A85" s="20" t="s">
        <v>144</v>
      </c>
      <c r="B85" s="100" t="s">
        <v>145</v>
      </c>
      <c r="C85" s="112">
        <v>139</v>
      </c>
      <c r="D85" s="112">
        <v>137</v>
      </c>
      <c r="E85" s="112">
        <v>73</v>
      </c>
      <c r="F85" s="70">
        <v>139</v>
      </c>
      <c r="G85" s="70">
        <v>127</v>
      </c>
      <c r="H85" s="70">
        <v>8</v>
      </c>
      <c r="I85" s="112">
        <f t="shared" si="1"/>
        <v>81</v>
      </c>
    </row>
    <row r="86" spans="1:9" ht="47.25">
      <c r="A86" s="20" t="s">
        <v>146</v>
      </c>
      <c r="B86" s="100" t="s">
        <v>147</v>
      </c>
      <c r="C86" s="112">
        <v>14</v>
      </c>
      <c r="D86" s="112">
        <v>13</v>
      </c>
      <c r="E86" s="112">
        <v>0</v>
      </c>
      <c r="F86" s="70">
        <v>66</v>
      </c>
      <c r="G86" s="70">
        <v>25</v>
      </c>
      <c r="H86" s="70">
        <v>5</v>
      </c>
      <c r="I86" s="112">
        <f t="shared" si="1"/>
        <v>5</v>
      </c>
    </row>
    <row r="87" spans="1:9" ht="47.25">
      <c r="A87" s="20" t="s">
        <v>148</v>
      </c>
      <c r="B87" s="100" t="s">
        <v>149</v>
      </c>
      <c r="C87" s="112">
        <v>0</v>
      </c>
      <c r="D87" s="112">
        <v>0</v>
      </c>
      <c r="E87" s="112">
        <v>0</v>
      </c>
      <c r="F87" s="70">
        <v>10</v>
      </c>
      <c r="G87" s="70">
        <v>6</v>
      </c>
      <c r="H87" s="70">
        <v>0</v>
      </c>
      <c r="I87" s="112">
        <f t="shared" si="1"/>
        <v>0</v>
      </c>
    </row>
    <row r="88" spans="1:9" ht="31.5">
      <c r="A88" s="20" t="s">
        <v>150</v>
      </c>
      <c r="B88" s="100" t="s">
        <v>151</v>
      </c>
      <c r="C88" s="112">
        <v>0</v>
      </c>
      <c r="D88" s="112">
        <v>0</v>
      </c>
      <c r="E88" s="112">
        <v>0</v>
      </c>
      <c r="F88" s="95">
        <v>0</v>
      </c>
      <c r="G88" s="95">
        <v>0</v>
      </c>
      <c r="H88" s="95">
        <v>0</v>
      </c>
      <c r="I88" s="112">
        <f t="shared" si="1"/>
        <v>0</v>
      </c>
    </row>
    <row r="89" spans="1:9" ht="47.25">
      <c r="A89" s="20" t="s">
        <v>152</v>
      </c>
      <c r="B89" s="100" t="s">
        <v>153</v>
      </c>
      <c r="C89" s="112">
        <v>0</v>
      </c>
      <c r="D89" s="112">
        <v>0</v>
      </c>
      <c r="E89" s="112">
        <v>0</v>
      </c>
      <c r="F89" s="95">
        <v>0</v>
      </c>
      <c r="G89" s="95">
        <v>0</v>
      </c>
      <c r="H89" s="95">
        <v>0</v>
      </c>
      <c r="I89" s="112">
        <f t="shared" si="1"/>
        <v>0</v>
      </c>
    </row>
    <row r="90" spans="1:9">
      <c r="A90" s="20" t="s">
        <v>154</v>
      </c>
      <c r="B90" s="100" t="s">
        <v>155</v>
      </c>
      <c r="C90" s="112"/>
      <c r="D90" s="112"/>
      <c r="E90" s="112"/>
      <c r="F90" s="70"/>
      <c r="G90" s="70"/>
      <c r="H90" s="70"/>
      <c r="I90" s="112">
        <f t="shared" si="1"/>
        <v>0</v>
      </c>
    </row>
    <row r="91" spans="1:9" ht="78.75">
      <c r="A91" s="20" t="s">
        <v>156</v>
      </c>
      <c r="B91" s="100" t="s">
        <v>370</v>
      </c>
      <c r="C91" s="112">
        <v>0</v>
      </c>
      <c r="D91" s="112">
        <v>0</v>
      </c>
      <c r="E91" s="112">
        <v>0</v>
      </c>
      <c r="F91" s="95">
        <v>0</v>
      </c>
      <c r="G91" s="95">
        <v>0</v>
      </c>
      <c r="H91" s="95">
        <v>0</v>
      </c>
      <c r="I91" s="112">
        <f t="shared" si="1"/>
        <v>0</v>
      </c>
    </row>
    <row r="92" spans="1:9" ht="31.5">
      <c r="A92" s="20" t="s">
        <v>157</v>
      </c>
      <c r="B92" s="100" t="s">
        <v>158</v>
      </c>
      <c r="C92" s="112">
        <v>37</v>
      </c>
      <c r="D92" s="112">
        <v>29</v>
      </c>
      <c r="E92" s="112">
        <v>3</v>
      </c>
      <c r="F92" s="70">
        <v>55</v>
      </c>
      <c r="G92" s="70">
        <v>10</v>
      </c>
      <c r="H92" s="70">
        <v>0</v>
      </c>
      <c r="I92" s="112">
        <f t="shared" si="1"/>
        <v>3</v>
      </c>
    </row>
    <row r="93" spans="1:9" ht="31.5">
      <c r="A93" s="20" t="s">
        <v>159</v>
      </c>
      <c r="B93" s="100" t="s">
        <v>160</v>
      </c>
      <c r="C93" s="112"/>
      <c r="D93" s="112"/>
      <c r="E93" s="112"/>
      <c r="F93" s="70"/>
      <c r="G93" s="70"/>
      <c r="H93" s="70"/>
      <c r="I93" s="112">
        <f t="shared" si="1"/>
        <v>0</v>
      </c>
    </row>
    <row r="94" spans="1:9" ht="78.75">
      <c r="A94" s="20" t="s">
        <v>161</v>
      </c>
      <c r="B94" s="100" t="s">
        <v>162</v>
      </c>
      <c r="C94" s="112">
        <v>141</v>
      </c>
      <c r="D94" s="112">
        <v>119</v>
      </c>
      <c r="E94" s="112">
        <v>255</v>
      </c>
      <c r="F94" s="70">
        <v>9</v>
      </c>
      <c r="G94" s="70">
        <v>6</v>
      </c>
      <c r="H94" s="70">
        <v>2</v>
      </c>
      <c r="I94" s="112">
        <f t="shared" si="1"/>
        <v>257</v>
      </c>
    </row>
    <row r="95" spans="1:9" ht="63">
      <c r="A95" s="20" t="s">
        <v>163</v>
      </c>
      <c r="B95" s="100" t="s">
        <v>165</v>
      </c>
      <c r="C95" s="112">
        <v>0</v>
      </c>
      <c r="D95" s="112">
        <v>0</v>
      </c>
      <c r="E95" s="112">
        <v>0</v>
      </c>
      <c r="F95" s="95">
        <v>0</v>
      </c>
      <c r="G95" s="95">
        <v>0</v>
      </c>
      <c r="H95" s="95">
        <v>0</v>
      </c>
      <c r="I95" s="112">
        <f t="shared" si="1"/>
        <v>0</v>
      </c>
    </row>
    <row r="96" spans="1:9">
      <c r="A96" s="20" t="s">
        <v>166</v>
      </c>
      <c r="B96" s="100" t="s">
        <v>167</v>
      </c>
      <c r="C96" s="112"/>
      <c r="D96" s="112"/>
      <c r="E96" s="112"/>
      <c r="F96" s="70"/>
      <c r="G96" s="70"/>
      <c r="H96" s="70"/>
      <c r="I96" s="112">
        <f t="shared" si="1"/>
        <v>0</v>
      </c>
    </row>
    <row r="97" spans="1:9" ht="63">
      <c r="A97" s="20" t="s">
        <v>168</v>
      </c>
      <c r="B97" s="100" t="s">
        <v>169</v>
      </c>
      <c r="C97" s="112">
        <v>23</v>
      </c>
      <c r="D97" s="112">
        <v>23</v>
      </c>
      <c r="E97" s="112">
        <v>36</v>
      </c>
      <c r="F97" s="95">
        <v>0</v>
      </c>
      <c r="G97" s="95">
        <v>0</v>
      </c>
      <c r="H97" s="95">
        <v>0</v>
      </c>
      <c r="I97" s="112">
        <f t="shared" si="1"/>
        <v>36</v>
      </c>
    </row>
    <row r="98" spans="1:9" ht="31.5">
      <c r="A98" s="20" t="s">
        <v>170</v>
      </c>
      <c r="B98" s="100" t="s">
        <v>381</v>
      </c>
      <c r="C98" s="112">
        <v>1</v>
      </c>
      <c r="D98" s="112">
        <v>1</v>
      </c>
      <c r="E98" s="112">
        <v>10</v>
      </c>
      <c r="F98" s="95">
        <v>0</v>
      </c>
      <c r="G98" s="95">
        <v>0</v>
      </c>
      <c r="H98" s="95">
        <v>0</v>
      </c>
      <c r="I98" s="112">
        <f t="shared" si="1"/>
        <v>10</v>
      </c>
    </row>
    <row r="99" spans="1:9" ht="31.5">
      <c r="A99" s="20" t="s">
        <v>171</v>
      </c>
      <c r="B99" s="40" t="s">
        <v>380</v>
      </c>
      <c r="C99" s="112">
        <v>23</v>
      </c>
      <c r="D99" s="112">
        <v>23</v>
      </c>
      <c r="E99" s="112">
        <v>39</v>
      </c>
      <c r="F99" s="70">
        <v>1</v>
      </c>
      <c r="G99" s="70">
        <v>1</v>
      </c>
      <c r="H99" s="70">
        <v>0</v>
      </c>
      <c r="I99" s="112">
        <f t="shared" si="1"/>
        <v>39</v>
      </c>
    </row>
    <row r="100" spans="1:9" ht="63">
      <c r="A100" s="20" t="s">
        <v>173</v>
      </c>
      <c r="B100" s="100" t="s">
        <v>172</v>
      </c>
      <c r="C100" s="112">
        <v>131</v>
      </c>
      <c r="D100" s="112">
        <v>131</v>
      </c>
      <c r="E100" s="112">
        <v>115</v>
      </c>
      <c r="F100" s="70">
        <v>4</v>
      </c>
      <c r="G100" s="70">
        <v>4</v>
      </c>
      <c r="H100" s="70">
        <v>3</v>
      </c>
      <c r="I100" s="112">
        <f t="shared" si="1"/>
        <v>118</v>
      </c>
    </row>
    <row r="101" spans="1:9" ht="31.5">
      <c r="A101" s="20" t="s">
        <v>175</v>
      </c>
      <c r="B101" s="100" t="s">
        <v>174</v>
      </c>
      <c r="C101" s="112">
        <v>0</v>
      </c>
      <c r="D101" s="112">
        <v>0</v>
      </c>
      <c r="E101" s="112">
        <v>0</v>
      </c>
      <c r="F101" s="70">
        <v>15</v>
      </c>
      <c r="G101" s="70">
        <v>10</v>
      </c>
      <c r="H101" s="70">
        <v>0</v>
      </c>
      <c r="I101" s="112">
        <f t="shared" si="1"/>
        <v>0</v>
      </c>
    </row>
    <row r="102" spans="1:9" ht="31.5">
      <c r="A102" s="20" t="s">
        <v>176</v>
      </c>
      <c r="B102" s="100" t="s">
        <v>371</v>
      </c>
      <c r="C102" s="112">
        <v>0</v>
      </c>
      <c r="D102" s="112">
        <v>0</v>
      </c>
      <c r="E102" s="112">
        <v>0</v>
      </c>
      <c r="F102" s="70">
        <v>6</v>
      </c>
      <c r="G102" s="70">
        <v>1</v>
      </c>
      <c r="H102" s="70">
        <v>0</v>
      </c>
      <c r="I102" s="112">
        <f t="shared" si="1"/>
        <v>0</v>
      </c>
    </row>
    <row r="103" spans="1:9" ht="47.25">
      <c r="A103" s="20" t="s">
        <v>379</v>
      </c>
      <c r="B103" s="100" t="s">
        <v>177</v>
      </c>
      <c r="C103" s="112">
        <v>0</v>
      </c>
      <c r="D103" s="112">
        <v>0</v>
      </c>
      <c r="E103" s="112">
        <v>0</v>
      </c>
      <c r="F103" s="95">
        <v>0</v>
      </c>
      <c r="G103" s="95">
        <v>0</v>
      </c>
      <c r="H103" s="95">
        <v>0</v>
      </c>
      <c r="I103" s="112">
        <f t="shared" si="1"/>
        <v>0</v>
      </c>
    </row>
    <row r="104" spans="1:9">
      <c r="A104" s="20" t="s">
        <v>178</v>
      </c>
      <c r="B104" s="100" t="s">
        <v>179</v>
      </c>
      <c r="C104" s="112"/>
      <c r="D104" s="112"/>
      <c r="E104" s="112"/>
      <c r="F104" s="70"/>
      <c r="G104" s="70"/>
      <c r="H104" s="70"/>
      <c r="I104" s="112">
        <f t="shared" si="1"/>
        <v>0</v>
      </c>
    </row>
    <row r="105" spans="1:9" ht="31.5">
      <c r="A105" s="20" t="s">
        <v>180</v>
      </c>
      <c r="B105" s="100" t="s">
        <v>181</v>
      </c>
      <c r="C105" s="112">
        <v>0</v>
      </c>
      <c r="D105" s="112">
        <v>0</v>
      </c>
      <c r="E105" s="112">
        <v>0</v>
      </c>
      <c r="F105" s="95">
        <v>0</v>
      </c>
      <c r="G105" s="95">
        <v>0</v>
      </c>
      <c r="H105" s="95">
        <v>0</v>
      </c>
      <c r="I105" s="112">
        <f t="shared" si="1"/>
        <v>0</v>
      </c>
    </row>
    <row r="106" spans="1:9" ht="31.5">
      <c r="A106" s="20" t="s">
        <v>182</v>
      </c>
      <c r="B106" s="100" t="s">
        <v>31</v>
      </c>
      <c r="C106" s="112">
        <v>11</v>
      </c>
      <c r="D106" s="112">
        <v>9</v>
      </c>
      <c r="E106" s="112">
        <v>18</v>
      </c>
      <c r="F106" s="70">
        <v>2</v>
      </c>
      <c r="G106" s="70">
        <v>1</v>
      </c>
      <c r="H106" s="70">
        <v>0</v>
      </c>
      <c r="I106" s="112">
        <f t="shared" si="1"/>
        <v>18</v>
      </c>
    </row>
    <row r="107" spans="1:9" ht="63">
      <c r="A107" s="20" t="s">
        <v>183</v>
      </c>
      <c r="B107" s="100" t="s">
        <v>184</v>
      </c>
      <c r="C107" s="112">
        <v>68</v>
      </c>
      <c r="D107" s="112">
        <v>68</v>
      </c>
      <c r="E107" s="112">
        <v>54</v>
      </c>
      <c r="F107" s="70">
        <v>58</v>
      </c>
      <c r="G107" s="70">
        <v>58</v>
      </c>
      <c r="H107" s="70">
        <v>36</v>
      </c>
      <c r="I107" s="112">
        <f t="shared" si="1"/>
        <v>90</v>
      </c>
    </row>
    <row r="108" spans="1:9" ht="47.25">
      <c r="A108" s="20" t="s">
        <v>185</v>
      </c>
      <c r="B108" s="100" t="s">
        <v>186</v>
      </c>
      <c r="C108" s="112">
        <v>0</v>
      </c>
      <c r="D108" s="112">
        <v>0</v>
      </c>
      <c r="E108" s="112">
        <v>0</v>
      </c>
      <c r="F108" s="95">
        <v>0</v>
      </c>
      <c r="G108" s="95">
        <v>0</v>
      </c>
      <c r="H108" s="95">
        <v>0</v>
      </c>
      <c r="I108" s="112">
        <f t="shared" si="1"/>
        <v>0</v>
      </c>
    </row>
    <row r="109" spans="1:9">
      <c r="A109" s="20" t="s">
        <v>188</v>
      </c>
      <c r="B109" s="100" t="s">
        <v>189</v>
      </c>
      <c r="C109" s="112"/>
      <c r="D109" s="112"/>
      <c r="E109" s="112"/>
      <c r="F109" s="70"/>
      <c r="G109" s="70"/>
      <c r="H109" s="70"/>
      <c r="I109" s="112">
        <f t="shared" si="1"/>
        <v>0</v>
      </c>
    </row>
    <row r="110" spans="1:9" ht="63">
      <c r="A110" s="20" t="s">
        <v>190</v>
      </c>
      <c r="B110" s="100" t="s">
        <v>191</v>
      </c>
      <c r="C110" s="112">
        <v>88</v>
      </c>
      <c r="D110" s="112">
        <v>88</v>
      </c>
      <c r="E110" s="112">
        <v>177</v>
      </c>
      <c r="F110" s="70">
        <v>82</v>
      </c>
      <c r="G110" s="70">
        <v>82</v>
      </c>
      <c r="H110" s="70">
        <v>0</v>
      </c>
      <c r="I110" s="112">
        <f t="shared" si="1"/>
        <v>177</v>
      </c>
    </row>
    <row r="111" spans="1:9" ht="31.5">
      <c r="A111" s="20" t="s">
        <v>192</v>
      </c>
      <c r="B111" s="100" t="s">
        <v>31</v>
      </c>
      <c r="C111" s="112">
        <v>44</v>
      </c>
      <c r="D111" s="112">
        <v>41</v>
      </c>
      <c r="E111" s="112">
        <v>77</v>
      </c>
      <c r="F111" s="70">
        <v>40</v>
      </c>
      <c r="G111" s="70">
        <v>39</v>
      </c>
      <c r="H111" s="70">
        <v>0</v>
      </c>
      <c r="I111" s="112">
        <f t="shared" si="1"/>
        <v>77</v>
      </c>
    </row>
    <row r="112" spans="1:9" ht="47.25">
      <c r="A112" s="20" t="s">
        <v>193</v>
      </c>
      <c r="B112" s="100" t="s">
        <v>194</v>
      </c>
      <c r="C112" s="112">
        <v>1</v>
      </c>
      <c r="D112" s="112">
        <v>1</v>
      </c>
      <c r="E112" s="112">
        <v>0</v>
      </c>
      <c r="F112" s="70">
        <v>1</v>
      </c>
      <c r="G112" s="70">
        <v>1</v>
      </c>
      <c r="H112" s="70">
        <v>0</v>
      </c>
      <c r="I112" s="112">
        <f t="shared" si="1"/>
        <v>0</v>
      </c>
    </row>
    <row r="113" spans="1:9">
      <c r="A113" s="20" t="s">
        <v>195</v>
      </c>
      <c r="B113" s="100" t="s">
        <v>196</v>
      </c>
      <c r="C113" s="112"/>
      <c r="D113" s="112"/>
      <c r="E113" s="112"/>
      <c r="F113" s="70"/>
      <c r="G113" s="70"/>
      <c r="H113" s="70"/>
      <c r="I113" s="112">
        <f t="shared" si="1"/>
        <v>0</v>
      </c>
    </row>
    <row r="114" spans="1:9" ht="78.75">
      <c r="A114" s="20" t="s">
        <v>197</v>
      </c>
      <c r="B114" s="100" t="s">
        <v>372</v>
      </c>
      <c r="C114" s="112">
        <v>213</v>
      </c>
      <c r="D114" s="112">
        <v>153</v>
      </c>
      <c r="E114" s="112">
        <v>206</v>
      </c>
      <c r="F114" s="70">
        <v>99</v>
      </c>
      <c r="G114" s="70">
        <v>70</v>
      </c>
      <c r="H114" s="70">
        <v>14</v>
      </c>
      <c r="I114" s="112">
        <f t="shared" si="1"/>
        <v>220</v>
      </c>
    </row>
    <row r="115" spans="1:9" ht="47.25">
      <c r="A115" s="20" t="s">
        <v>198</v>
      </c>
      <c r="B115" s="100" t="s">
        <v>199</v>
      </c>
      <c r="C115" s="112">
        <v>11</v>
      </c>
      <c r="D115" s="112">
        <v>11</v>
      </c>
      <c r="E115" s="112">
        <v>5</v>
      </c>
      <c r="F115" s="70">
        <v>1</v>
      </c>
      <c r="G115" s="70">
        <v>1</v>
      </c>
      <c r="H115" s="70">
        <v>0</v>
      </c>
      <c r="I115" s="112">
        <f t="shared" si="1"/>
        <v>5</v>
      </c>
    </row>
    <row r="116" spans="1:9" ht="47.25">
      <c r="A116" s="20" t="s">
        <v>200</v>
      </c>
      <c r="B116" s="100" t="s">
        <v>406</v>
      </c>
      <c r="C116" s="112">
        <v>0</v>
      </c>
      <c r="D116" s="112">
        <v>0</v>
      </c>
      <c r="E116" s="112">
        <v>0</v>
      </c>
      <c r="F116" s="70">
        <v>10</v>
      </c>
      <c r="G116" s="70">
        <v>7</v>
      </c>
      <c r="H116" s="70">
        <v>0</v>
      </c>
      <c r="I116" s="112">
        <f t="shared" si="1"/>
        <v>0</v>
      </c>
    </row>
    <row r="117" spans="1:9" ht="31.5">
      <c r="A117" s="20" t="s">
        <v>201</v>
      </c>
      <c r="B117" s="100" t="s">
        <v>202</v>
      </c>
      <c r="C117" s="112">
        <v>19</v>
      </c>
      <c r="D117" s="112">
        <v>17</v>
      </c>
      <c r="E117" s="112">
        <v>2</v>
      </c>
      <c r="F117" s="70">
        <v>27</v>
      </c>
      <c r="G117" s="70">
        <v>17</v>
      </c>
      <c r="H117" s="70">
        <v>0</v>
      </c>
      <c r="I117" s="112">
        <f t="shared" si="1"/>
        <v>2</v>
      </c>
    </row>
    <row r="118" spans="1:9" ht="47.25">
      <c r="A118" s="20" t="s">
        <v>203</v>
      </c>
      <c r="B118" s="100" t="s">
        <v>204</v>
      </c>
      <c r="C118" s="112">
        <v>0</v>
      </c>
      <c r="D118" s="112">
        <v>0</v>
      </c>
      <c r="E118" s="112">
        <v>0</v>
      </c>
      <c r="F118" s="95">
        <v>0</v>
      </c>
      <c r="G118" s="95">
        <v>0</v>
      </c>
      <c r="H118" s="95">
        <v>0</v>
      </c>
      <c r="I118" s="112">
        <f t="shared" si="1"/>
        <v>0</v>
      </c>
    </row>
    <row r="119" spans="1:9" ht="31.5">
      <c r="A119" s="20" t="s">
        <v>205</v>
      </c>
      <c r="B119" s="100" t="s">
        <v>206</v>
      </c>
      <c r="C119" s="112"/>
      <c r="D119" s="112"/>
      <c r="E119" s="112"/>
      <c r="F119" s="70"/>
      <c r="G119" s="70"/>
      <c r="H119" s="70"/>
      <c r="I119" s="112">
        <f t="shared" si="1"/>
        <v>0</v>
      </c>
    </row>
    <row r="120" spans="1:9" ht="47.25">
      <c r="A120" s="20" t="s">
        <v>207</v>
      </c>
      <c r="B120" s="100" t="s">
        <v>208</v>
      </c>
      <c r="C120" s="112">
        <v>99</v>
      </c>
      <c r="D120" s="112">
        <v>93</v>
      </c>
      <c r="E120" s="112">
        <v>79</v>
      </c>
      <c r="F120" s="70">
        <v>140</v>
      </c>
      <c r="G120" s="70">
        <v>41</v>
      </c>
      <c r="H120" s="70">
        <v>3</v>
      </c>
      <c r="I120" s="112">
        <f t="shared" si="1"/>
        <v>82</v>
      </c>
    </row>
    <row r="121" spans="1:9" ht="47.25">
      <c r="A121" s="20" t="s">
        <v>209</v>
      </c>
      <c r="B121" s="100" t="s">
        <v>210</v>
      </c>
      <c r="C121" s="112">
        <v>0</v>
      </c>
      <c r="D121" s="112">
        <v>0</v>
      </c>
      <c r="E121" s="112">
        <v>0</v>
      </c>
      <c r="F121" s="95">
        <v>0</v>
      </c>
      <c r="G121" s="95">
        <v>0</v>
      </c>
      <c r="H121" s="95">
        <v>0</v>
      </c>
      <c r="I121" s="112">
        <f t="shared" si="1"/>
        <v>0</v>
      </c>
    </row>
    <row r="122" spans="1:9" ht="47.25">
      <c r="A122" s="20" t="s">
        <v>211</v>
      </c>
      <c r="B122" s="40" t="s">
        <v>402</v>
      </c>
      <c r="C122" s="112">
        <v>0</v>
      </c>
      <c r="D122" s="112">
        <v>0</v>
      </c>
      <c r="E122" s="112">
        <v>0</v>
      </c>
      <c r="F122" s="95">
        <v>0</v>
      </c>
      <c r="G122" s="95">
        <v>0</v>
      </c>
      <c r="H122" s="95">
        <v>0</v>
      </c>
      <c r="I122" s="112">
        <f t="shared" si="1"/>
        <v>0</v>
      </c>
    </row>
    <row r="123" spans="1:9" ht="63">
      <c r="A123" s="20" t="s">
        <v>401</v>
      </c>
      <c r="B123" s="100" t="s">
        <v>212</v>
      </c>
      <c r="C123" s="112">
        <v>0</v>
      </c>
      <c r="D123" s="112">
        <v>0</v>
      </c>
      <c r="E123" s="112">
        <v>0</v>
      </c>
      <c r="F123" s="95">
        <v>0</v>
      </c>
      <c r="G123" s="95">
        <v>0</v>
      </c>
      <c r="H123" s="95">
        <v>0</v>
      </c>
      <c r="I123" s="112">
        <f t="shared" si="1"/>
        <v>0</v>
      </c>
    </row>
    <row r="124" spans="1:9">
      <c r="A124" s="20" t="s">
        <v>213</v>
      </c>
      <c r="B124" s="100" t="s">
        <v>214</v>
      </c>
      <c r="C124" s="112"/>
      <c r="D124" s="112"/>
      <c r="E124" s="112"/>
      <c r="F124" s="70"/>
      <c r="G124" s="70"/>
      <c r="H124" s="70"/>
      <c r="I124" s="112">
        <f t="shared" si="1"/>
        <v>0</v>
      </c>
    </row>
    <row r="125" spans="1:9" ht="47.25">
      <c r="A125" s="20" t="s">
        <v>215</v>
      </c>
      <c r="B125" s="100" t="s">
        <v>216</v>
      </c>
      <c r="C125" s="112">
        <v>16</v>
      </c>
      <c r="D125" s="112">
        <v>16</v>
      </c>
      <c r="E125" s="112">
        <v>19</v>
      </c>
      <c r="F125" s="95">
        <v>0</v>
      </c>
      <c r="G125" s="95">
        <v>0</v>
      </c>
      <c r="H125" s="95">
        <v>0</v>
      </c>
      <c r="I125" s="112">
        <f t="shared" si="1"/>
        <v>19</v>
      </c>
    </row>
    <row r="126" spans="1:9" ht="47.25">
      <c r="A126" s="20" t="s">
        <v>217</v>
      </c>
      <c r="B126" s="100" t="s">
        <v>407</v>
      </c>
      <c r="C126" s="112">
        <v>4</v>
      </c>
      <c r="D126" s="112">
        <v>3</v>
      </c>
      <c r="E126" s="112">
        <v>2</v>
      </c>
      <c r="F126" s="70">
        <v>8</v>
      </c>
      <c r="G126" s="70">
        <v>6</v>
      </c>
      <c r="H126" s="70">
        <v>0</v>
      </c>
      <c r="I126" s="112">
        <f t="shared" si="1"/>
        <v>2</v>
      </c>
    </row>
    <row r="127" spans="1:9" ht="47.25">
      <c r="A127" s="20" t="s">
        <v>218</v>
      </c>
      <c r="B127" s="100" t="s">
        <v>219</v>
      </c>
      <c r="C127" s="112">
        <v>351</v>
      </c>
      <c r="D127" s="112">
        <v>303</v>
      </c>
      <c r="E127" s="112">
        <v>341</v>
      </c>
      <c r="F127" s="70">
        <v>433</v>
      </c>
      <c r="G127" s="70">
        <v>393</v>
      </c>
      <c r="H127" s="70">
        <v>48</v>
      </c>
      <c r="I127" s="112">
        <f t="shared" si="1"/>
        <v>389</v>
      </c>
    </row>
    <row r="128" spans="1:9" ht="31.5">
      <c r="A128" s="20" t="s">
        <v>220</v>
      </c>
      <c r="B128" s="100" t="s">
        <v>221</v>
      </c>
      <c r="C128" s="112"/>
      <c r="D128" s="112"/>
      <c r="E128" s="112"/>
      <c r="F128" s="70"/>
      <c r="G128" s="70"/>
      <c r="H128" s="70"/>
      <c r="I128" s="112">
        <f t="shared" si="1"/>
        <v>0</v>
      </c>
    </row>
    <row r="129" spans="1:9" ht="47.25">
      <c r="A129" s="20" t="s">
        <v>222</v>
      </c>
      <c r="B129" s="100" t="s">
        <v>408</v>
      </c>
      <c r="C129" s="112">
        <v>4</v>
      </c>
      <c r="D129" s="112">
        <v>4</v>
      </c>
      <c r="E129" s="112">
        <v>9</v>
      </c>
      <c r="F129" s="95">
        <v>0</v>
      </c>
      <c r="G129" s="95">
        <v>0</v>
      </c>
      <c r="H129" s="95">
        <v>0</v>
      </c>
      <c r="I129" s="112">
        <f t="shared" si="1"/>
        <v>9</v>
      </c>
    </row>
    <row r="130" spans="1:9" ht="31.5">
      <c r="A130" s="20" t="s">
        <v>223</v>
      </c>
      <c r="B130" s="100" t="s">
        <v>224</v>
      </c>
      <c r="C130" s="112">
        <v>7</v>
      </c>
      <c r="D130" s="112">
        <v>7</v>
      </c>
      <c r="E130" s="112">
        <v>4</v>
      </c>
      <c r="F130" s="95">
        <v>0</v>
      </c>
      <c r="G130" s="95">
        <v>0</v>
      </c>
      <c r="H130" s="95">
        <v>0</v>
      </c>
      <c r="I130" s="112">
        <f t="shared" si="1"/>
        <v>4</v>
      </c>
    </row>
    <row r="131" spans="1:9" ht="47.25">
      <c r="A131" s="20" t="s">
        <v>225</v>
      </c>
      <c r="B131" s="100" t="s">
        <v>226</v>
      </c>
      <c r="C131" s="112">
        <v>143</v>
      </c>
      <c r="D131" s="112">
        <v>132</v>
      </c>
      <c r="E131" s="112">
        <v>115</v>
      </c>
      <c r="F131" s="70">
        <v>92</v>
      </c>
      <c r="G131" s="70">
        <v>80</v>
      </c>
      <c r="H131" s="70">
        <v>15</v>
      </c>
      <c r="I131" s="112">
        <f t="shared" si="1"/>
        <v>130</v>
      </c>
    </row>
    <row r="132" spans="1:9" ht="94.5">
      <c r="A132" s="20" t="s">
        <v>227</v>
      </c>
      <c r="B132" s="100" t="s">
        <v>228</v>
      </c>
      <c r="C132" s="112">
        <v>0</v>
      </c>
      <c r="D132" s="112">
        <v>0</v>
      </c>
      <c r="E132" s="112">
        <v>0</v>
      </c>
      <c r="F132" s="70">
        <v>10</v>
      </c>
      <c r="G132" s="70">
        <v>10</v>
      </c>
      <c r="H132" s="70">
        <v>9</v>
      </c>
      <c r="I132" s="112">
        <f t="shared" si="1"/>
        <v>9</v>
      </c>
    </row>
    <row r="133" spans="1:9" ht="47.25">
      <c r="A133" s="20" t="s">
        <v>229</v>
      </c>
      <c r="B133" s="100" t="s">
        <v>407</v>
      </c>
      <c r="C133" s="112">
        <v>0</v>
      </c>
      <c r="D133" s="112">
        <v>0</v>
      </c>
      <c r="E133" s="112">
        <v>0</v>
      </c>
      <c r="F133" s="70">
        <v>3</v>
      </c>
      <c r="G133" s="70">
        <v>2</v>
      </c>
      <c r="H133" s="70">
        <v>0</v>
      </c>
      <c r="I133" s="112">
        <f t="shared" si="1"/>
        <v>0</v>
      </c>
    </row>
    <row r="134" spans="1:9" ht="47.25">
      <c r="A134" s="20" t="s">
        <v>230</v>
      </c>
      <c r="B134" s="100" t="s">
        <v>232</v>
      </c>
      <c r="C134" s="112">
        <v>0</v>
      </c>
      <c r="D134" s="112">
        <v>0</v>
      </c>
      <c r="E134" s="112">
        <v>0</v>
      </c>
      <c r="F134" s="95">
        <v>0</v>
      </c>
      <c r="G134" s="95">
        <v>0</v>
      </c>
      <c r="H134" s="95">
        <v>0</v>
      </c>
      <c r="I134" s="112">
        <f t="shared" si="1"/>
        <v>0</v>
      </c>
    </row>
    <row r="135" spans="1:9" ht="31.5">
      <c r="A135" s="20" t="s">
        <v>231</v>
      </c>
      <c r="B135" s="100" t="s">
        <v>233</v>
      </c>
      <c r="C135" s="112">
        <v>32</v>
      </c>
      <c r="D135" s="112">
        <v>27</v>
      </c>
      <c r="E135" s="112">
        <v>8</v>
      </c>
      <c r="F135" s="95">
        <v>0</v>
      </c>
      <c r="G135" s="95">
        <v>0</v>
      </c>
      <c r="H135" s="95">
        <v>0</v>
      </c>
      <c r="I135" s="112">
        <f t="shared" si="1"/>
        <v>8</v>
      </c>
    </row>
    <row r="136" spans="1:9" ht="31.5">
      <c r="A136" s="20" t="s">
        <v>234</v>
      </c>
      <c r="B136" s="100" t="s">
        <v>235</v>
      </c>
      <c r="C136" s="112"/>
      <c r="D136" s="112"/>
      <c r="E136" s="112"/>
      <c r="F136" s="70"/>
      <c r="G136" s="70"/>
      <c r="H136" s="70"/>
      <c r="I136" s="112">
        <f t="shared" si="1"/>
        <v>0</v>
      </c>
    </row>
    <row r="137" spans="1:9" ht="63">
      <c r="A137" s="20" t="s">
        <v>236</v>
      </c>
      <c r="B137" s="100" t="s">
        <v>237</v>
      </c>
      <c r="C137" s="112">
        <v>36</v>
      </c>
      <c r="D137" s="112">
        <v>36</v>
      </c>
      <c r="E137" s="112">
        <v>30</v>
      </c>
      <c r="F137" s="95">
        <v>0</v>
      </c>
      <c r="G137" s="95">
        <v>0</v>
      </c>
      <c r="H137" s="95">
        <v>0</v>
      </c>
      <c r="I137" s="112">
        <f t="shared" si="1"/>
        <v>30</v>
      </c>
    </row>
    <row r="138" spans="1:9" ht="31.5">
      <c r="A138" s="20" t="s">
        <v>238</v>
      </c>
      <c r="B138" s="100" t="s">
        <v>239</v>
      </c>
      <c r="C138" s="112"/>
      <c r="D138" s="112"/>
      <c r="E138" s="112"/>
      <c r="F138" s="70"/>
      <c r="G138" s="70"/>
      <c r="H138" s="70"/>
      <c r="I138" s="112">
        <f t="shared" si="1"/>
        <v>0</v>
      </c>
    </row>
    <row r="139" spans="1:9" ht="78.75">
      <c r="A139" s="20" t="s">
        <v>240</v>
      </c>
      <c r="B139" s="100" t="s">
        <v>241</v>
      </c>
      <c r="C139" s="112">
        <v>39</v>
      </c>
      <c r="D139" s="112">
        <v>23</v>
      </c>
      <c r="E139" s="112">
        <v>33</v>
      </c>
      <c r="F139" s="70">
        <v>51</v>
      </c>
      <c r="G139" s="70">
        <v>41</v>
      </c>
      <c r="H139" s="70">
        <v>2</v>
      </c>
      <c r="I139" s="112">
        <f t="shared" si="1"/>
        <v>35</v>
      </c>
    </row>
    <row r="140" spans="1:9" ht="47.25">
      <c r="A140" s="20" t="s">
        <v>242</v>
      </c>
      <c r="B140" s="100" t="s">
        <v>243</v>
      </c>
      <c r="C140" s="112">
        <v>13</v>
      </c>
      <c r="D140" s="112">
        <v>8</v>
      </c>
      <c r="E140" s="112">
        <v>2</v>
      </c>
      <c r="F140" s="70">
        <v>16</v>
      </c>
      <c r="G140" s="70">
        <v>10</v>
      </c>
      <c r="H140" s="70">
        <v>0</v>
      </c>
      <c r="I140" s="112">
        <f t="shared" si="1"/>
        <v>2</v>
      </c>
    </row>
    <row r="141" spans="1:9" ht="47.25">
      <c r="A141" s="20" t="s">
        <v>244</v>
      </c>
      <c r="B141" s="100" t="s">
        <v>245</v>
      </c>
      <c r="C141" s="112">
        <v>0</v>
      </c>
      <c r="D141" s="112">
        <v>0</v>
      </c>
      <c r="E141" s="112">
        <v>0</v>
      </c>
      <c r="F141" s="95">
        <v>0</v>
      </c>
      <c r="G141" s="95">
        <v>0</v>
      </c>
      <c r="H141" s="95">
        <v>0</v>
      </c>
      <c r="I141" s="112">
        <f t="shared" si="1"/>
        <v>0</v>
      </c>
    </row>
    <row r="142" spans="1:9" ht="31.5">
      <c r="A142" s="20" t="s">
        <v>246</v>
      </c>
      <c r="B142" s="100" t="s">
        <v>247</v>
      </c>
      <c r="C142" s="112"/>
      <c r="D142" s="112"/>
      <c r="E142" s="112"/>
      <c r="F142" s="70"/>
      <c r="G142" s="70"/>
      <c r="H142" s="70"/>
      <c r="I142" s="112">
        <f t="shared" si="1"/>
        <v>0</v>
      </c>
    </row>
    <row r="143" spans="1:9" ht="47.25">
      <c r="A143" s="20" t="s">
        <v>248</v>
      </c>
      <c r="B143" s="100" t="s">
        <v>249</v>
      </c>
      <c r="C143" s="112">
        <v>101</v>
      </c>
      <c r="D143" s="112">
        <v>101</v>
      </c>
      <c r="E143" s="112">
        <v>162</v>
      </c>
      <c r="F143" s="95">
        <v>0</v>
      </c>
      <c r="G143" s="95">
        <v>0</v>
      </c>
      <c r="H143" s="95">
        <v>0</v>
      </c>
      <c r="I143" s="112">
        <f t="shared" si="1"/>
        <v>162</v>
      </c>
    </row>
    <row r="144" spans="1:9" ht="31.5">
      <c r="A144" s="20" t="s">
        <v>250</v>
      </c>
      <c r="B144" s="100" t="s">
        <v>251</v>
      </c>
      <c r="C144" s="112">
        <v>13</v>
      </c>
      <c r="D144" s="112">
        <v>6</v>
      </c>
      <c r="E144" s="112">
        <v>4</v>
      </c>
      <c r="F144" s="70">
        <v>30</v>
      </c>
      <c r="G144" s="70">
        <v>0</v>
      </c>
      <c r="H144" s="70">
        <v>0</v>
      </c>
      <c r="I144" s="112">
        <f t="shared" si="1"/>
        <v>4</v>
      </c>
    </row>
    <row r="145" spans="1:9" ht="31.5">
      <c r="A145" s="20" t="s">
        <v>252</v>
      </c>
      <c r="B145" s="100" t="s">
        <v>253</v>
      </c>
      <c r="C145" s="112">
        <v>9</v>
      </c>
      <c r="D145" s="112">
        <v>9</v>
      </c>
      <c r="E145" s="112">
        <v>0</v>
      </c>
      <c r="F145" s="95">
        <v>0</v>
      </c>
      <c r="G145" s="95">
        <v>0</v>
      </c>
      <c r="H145" s="95">
        <v>0</v>
      </c>
      <c r="I145" s="112">
        <f t="shared" si="1"/>
        <v>0</v>
      </c>
    </row>
    <row r="146" spans="1:9" ht="31.5">
      <c r="A146" s="20" t="s">
        <v>254</v>
      </c>
      <c r="B146" s="40" t="s">
        <v>383</v>
      </c>
      <c r="C146" s="112">
        <v>12</v>
      </c>
      <c r="D146" s="112">
        <v>12</v>
      </c>
      <c r="E146" s="112">
        <v>16</v>
      </c>
      <c r="F146" s="95">
        <v>0</v>
      </c>
      <c r="G146" s="95">
        <v>0</v>
      </c>
      <c r="H146" s="95">
        <v>0</v>
      </c>
      <c r="I146" s="112">
        <f t="shared" si="1"/>
        <v>16</v>
      </c>
    </row>
    <row r="147" spans="1:9" ht="31.5">
      <c r="A147" s="20" t="s">
        <v>384</v>
      </c>
      <c r="B147" s="100" t="s">
        <v>255</v>
      </c>
      <c r="C147" s="112">
        <v>0</v>
      </c>
      <c r="D147" s="112">
        <v>0</v>
      </c>
      <c r="E147" s="112">
        <v>0</v>
      </c>
      <c r="F147" s="95">
        <v>0</v>
      </c>
      <c r="G147" s="95">
        <v>0</v>
      </c>
      <c r="H147" s="95">
        <v>0</v>
      </c>
      <c r="I147" s="112">
        <f t="shared" ref="I147:I209" si="2">H147+E147</f>
        <v>0</v>
      </c>
    </row>
    <row r="148" spans="1:9" ht="31.5">
      <c r="A148" s="20" t="s">
        <v>256</v>
      </c>
      <c r="B148" s="100" t="s">
        <v>257</v>
      </c>
      <c r="C148" s="112"/>
      <c r="D148" s="112"/>
      <c r="E148" s="112"/>
      <c r="F148" s="70"/>
      <c r="G148" s="70"/>
      <c r="H148" s="70"/>
      <c r="I148" s="112">
        <f t="shared" si="2"/>
        <v>0</v>
      </c>
    </row>
    <row r="149" spans="1:9" ht="78.75">
      <c r="A149" s="20" t="s">
        <v>258</v>
      </c>
      <c r="B149" s="100" t="s">
        <v>259</v>
      </c>
      <c r="C149" s="112">
        <v>137</v>
      </c>
      <c r="D149" s="112">
        <v>137</v>
      </c>
      <c r="E149" s="112">
        <v>149</v>
      </c>
      <c r="F149" s="70">
        <v>290</v>
      </c>
      <c r="G149" s="70">
        <v>290</v>
      </c>
      <c r="H149" s="70">
        <v>13</v>
      </c>
      <c r="I149" s="112">
        <f t="shared" si="2"/>
        <v>162</v>
      </c>
    </row>
    <row r="150" spans="1:9" ht="94.5">
      <c r="A150" s="20" t="s">
        <v>260</v>
      </c>
      <c r="B150" s="100" t="s">
        <v>397</v>
      </c>
      <c r="C150" s="112">
        <v>3</v>
      </c>
      <c r="D150" s="112">
        <v>3</v>
      </c>
      <c r="E150" s="112">
        <v>0</v>
      </c>
      <c r="F150" s="95">
        <v>0</v>
      </c>
      <c r="G150" s="95">
        <v>0</v>
      </c>
      <c r="H150" s="95">
        <v>0</v>
      </c>
      <c r="I150" s="112">
        <f t="shared" si="2"/>
        <v>0</v>
      </c>
    </row>
    <row r="151" spans="1:9" ht="63">
      <c r="A151" s="20" t="s">
        <v>261</v>
      </c>
      <c r="B151" s="100" t="s">
        <v>262</v>
      </c>
      <c r="C151" s="112">
        <v>0</v>
      </c>
      <c r="D151" s="112">
        <v>0</v>
      </c>
      <c r="E151" s="112">
        <v>0</v>
      </c>
      <c r="F151" s="95">
        <v>0</v>
      </c>
      <c r="G151" s="95">
        <v>0</v>
      </c>
      <c r="H151" s="95">
        <v>0</v>
      </c>
      <c r="I151" s="112">
        <f t="shared" si="2"/>
        <v>0</v>
      </c>
    </row>
    <row r="152" spans="1:9">
      <c r="A152" s="20" t="s">
        <v>263</v>
      </c>
      <c r="B152" s="100" t="s">
        <v>264</v>
      </c>
      <c r="C152" s="112"/>
      <c r="D152" s="112"/>
      <c r="E152" s="112"/>
      <c r="F152" s="70"/>
      <c r="G152" s="70"/>
      <c r="H152" s="70"/>
      <c r="I152" s="112">
        <f t="shared" si="2"/>
        <v>0</v>
      </c>
    </row>
    <row r="153" spans="1:9" ht="31.5">
      <c r="A153" s="20" t="s">
        <v>265</v>
      </c>
      <c r="B153" s="100" t="s">
        <v>50</v>
      </c>
      <c r="C153" s="112">
        <v>51</v>
      </c>
      <c r="D153" s="112">
        <v>31</v>
      </c>
      <c r="E153" s="112">
        <v>82</v>
      </c>
      <c r="F153" s="70">
        <v>19</v>
      </c>
      <c r="G153" s="70">
        <v>8</v>
      </c>
      <c r="H153" s="70">
        <v>0</v>
      </c>
      <c r="I153" s="112">
        <f t="shared" si="2"/>
        <v>82</v>
      </c>
    </row>
    <row r="154" spans="1:9" ht="78.75">
      <c r="A154" s="20" t="s">
        <v>266</v>
      </c>
      <c r="B154" s="100" t="s">
        <v>267</v>
      </c>
      <c r="C154" s="112">
        <v>422</v>
      </c>
      <c r="D154" s="112">
        <v>296</v>
      </c>
      <c r="E154" s="112">
        <v>520</v>
      </c>
      <c r="F154" s="70">
        <v>108</v>
      </c>
      <c r="G154" s="70">
        <v>90</v>
      </c>
      <c r="H154" s="70">
        <v>6</v>
      </c>
      <c r="I154" s="112">
        <f t="shared" si="2"/>
        <v>526</v>
      </c>
    </row>
    <row r="155" spans="1:9" ht="47.25">
      <c r="A155" s="20" t="s">
        <v>268</v>
      </c>
      <c r="B155" s="100" t="s">
        <v>270</v>
      </c>
      <c r="C155" s="112">
        <v>9</v>
      </c>
      <c r="D155" s="112">
        <v>9</v>
      </c>
      <c r="E155" s="112">
        <v>5</v>
      </c>
      <c r="F155" s="95">
        <v>0</v>
      </c>
      <c r="G155" s="95">
        <v>0</v>
      </c>
      <c r="H155" s="95">
        <v>0</v>
      </c>
      <c r="I155" s="112">
        <f t="shared" si="2"/>
        <v>5</v>
      </c>
    </row>
    <row r="156" spans="1:9" ht="47.25">
      <c r="A156" s="20" t="s">
        <v>269</v>
      </c>
      <c r="B156" s="100" t="s">
        <v>272</v>
      </c>
      <c r="C156" s="112">
        <v>0</v>
      </c>
      <c r="D156" s="112">
        <v>0</v>
      </c>
      <c r="E156" s="112">
        <v>0</v>
      </c>
      <c r="F156" s="95">
        <v>0</v>
      </c>
      <c r="G156" s="95">
        <v>0</v>
      </c>
      <c r="H156" s="95">
        <v>0</v>
      </c>
      <c r="I156" s="112">
        <f t="shared" si="2"/>
        <v>0</v>
      </c>
    </row>
    <row r="157" spans="1:9" ht="47.25">
      <c r="A157" s="20" t="s">
        <v>271</v>
      </c>
      <c r="B157" s="100" t="s">
        <v>273</v>
      </c>
      <c r="C157" s="112">
        <v>0</v>
      </c>
      <c r="D157" s="112">
        <v>0</v>
      </c>
      <c r="E157" s="112">
        <v>0</v>
      </c>
      <c r="F157" s="95">
        <v>0</v>
      </c>
      <c r="G157" s="95">
        <v>0</v>
      </c>
      <c r="H157" s="95">
        <v>0</v>
      </c>
      <c r="I157" s="112">
        <f t="shared" si="2"/>
        <v>0</v>
      </c>
    </row>
    <row r="158" spans="1:9" ht="31.5">
      <c r="A158" s="20" t="s">
        <v>274</v>
      </c>
      <c r="B158" s="100" t="s">
        <v>275</v>
      </c>
      <c r="C158" s="112"/>
      <c r="D158" s="112"/>
      <c r="E158" s="112"/>
      <c r="F158" s="70"/>
      <c r="G158" s="70"/>
      <c r="H158" s="70"/>
      <c r="I158" s="112">
        <f t="shared" si="2"/>
        <v>0</v>
      </c>
    </row>
    <row r="159" spans="1:9" ht="63">
      <c r="A159" s="20" t="s">
        <v>276</v>
      </c>
      <c r="B159" s="100" t="s">
        <v>277</v>
      </c>
      <c r="C159" s="112">
        <v>76</v>
      </c>
      <c r="D159" s="112">
        <v>57</v>
      </c>
      <c r="E159" s="112">
        <v>101</v>
      </c>
      <c r="F159" s="70">
        <v>72</v>
      </c>
      <c r="G159" s="70">
        <v>65</v>
      </c>
      <c r="H159" s="70">
        <v>11</v>
      </c>
      <c r="I159" s="112">
        <f t="shared" si="2"/>
        <v>112</v>
      </c>
    </row>
    <row r="160" spans="1:9" ht="47.25">
      <c r="A160" s="20" t="s">
        <v>278</v>
      </c>
      <c r="B160" s="100" t="s">
        <v>279</v>
      </c>
      <c r="C160" s="112">
        <v>9</v>
      </c>
      <c r="D160" s="112">
        <v>7</v>
      </c>
      <c r="E160" s="112">
        <v>10</v>
      </c>
      <c r="F160" s="70">
        <v>8</v>
      </c>
      <c r="G160" s="70">
        <v>8</v>
      </c>
      <c r="H160" s="70">
        <v>12</v>
      </c>
      <c r="I160" s="112">
        <f t="shared" si="2"/>
        <v>22</v>
      </c>
    </row>
    <row r="161" spans="1:9" ht="47.25">
      <c r="A161" s="20" t="s">
        <v>280</v>
      </c>
      <c r="B161" s="100" t="s">
        <v>281</v>
      </c>
      <c r="C161" s="112">
        <v>24</v>
      </c>
      <c r="D161" s="112">
        <v>20</v>
      </c>
      <c r="E161" s="112">
        <v>15</v>
      </c>
      <c r="F161" s="95">
        <v>0</v>
      </c>
      <c r="G161" s="95">
        <v>0</v>
      </c>
      <c r="H161" s="95">
        <v>0</v>
      </c>
      <c r="I161" s="112">
        <f t="shared" si="2"/>
        <v>15</v>
      </c>
    </row>
    <row r="162" spans="1:9" ht="94.5">
      <c r="A162" s="20" t="s">
        <v>282</v>
      </c>
      <c r="B162" s="100" t="s">
        <v>283</v>
      </c>
      <c r="C162" s="112">
        <v>0</v>
      </c>
      <c r="D162" s="112">
        <v>0</v>
      </c>
      <c r="E162" s="112">
        <v>0</v>
      </c>
      <c r="F162" s="95">
        <v>0</v>
      </c>
      <c r="G162" s="95">
        <v>0</v>
      </c>
      <c r="H162" s="95">
        <v>0</v>
      </c>
      <c r="I162" s="112">
        <f t="shared" si="2"/>
        <v>0</v>
      </c>
    </row>
    <row r="163" spans="1:9" ht="31.5">
      <c r="A163" s="20" t="s">
        <v>284</v>
      </c>
      <c r="B163" s="100" t="s">
        <v>50</v>
      </c>
      <c r="C163" s="112">
        <v>14</v>
      </c>
      <c r="D163" s="112">
        <v>14</v>
      </c>
      <c r="E163" s="112">
        <v>27</v>
      </c>
      <c r="F163" s="70">
        <v>4</v>
      </c>
      <c r="G163" s="70">
        <v>2</v>
      </c>
      <c r="H163" s="70">
        <v>0</v>
      </c>
      <c r="I163" s="112">
        <f t="shared" si="2"/>
        <v>27</v>
      </c>
    </row>
    <row r="164" spans="1:9">
      <c r="A164" s="20" t="s">
        <v>285</v>
      </c>
      <c r="B164" s="100" t="s">
        <v>286</v>
      </c>
      <c r="C164" s="112"/>
      <c r="D164" s="112"/>
      <c r="E164" s="112"/>
      <c r="F164" s="70"/>
      <c r="G164" s="70"/>
      <c r="H164" s="70"/>
      <c r="I164" s="112">
        <f t="shared" si="2"/>
        <v>0</v>
      </c>
    </row>
    <row r="165" spans="1:9" ht="63">
      <c r="A165" s="20" t="s">
        <v>287</v>
      </c>
      <c r="B165" s="100" t="s">
        <v>288</v>
      </c>
      <c r="C165" s="112">
        <v>37</v>
      </c>
      <c r="D165" s="112">
        <v>37</v>
      </c>
      <c r="E165" s="112">
        <v>87</v>
      </c>
      <c r="F165" s="95">
        <v>0</v>
      </c>
      <c r="G165" s="95">
        <v>0</v>
      </c>
      <c r="H165" s="95">
        <v>0</v>
      </c>
      <c r="I165" s="112">
        <f t="shared" si="2"/>
        <v>87</v>
      </c>
    </row>
    <row r="166" spans="1:9" ht="31.5">
      <c r="A166" s="20" t="s">
        <v>289</v>
      </c>
      <c r="B166" s="100" t="s">
        <v>290</v>
      </c>
      <c r="C166" s="112">
        <v>2</v>
      </c>
      <c r="D166" s="112">
        <v>2</v>
      </c>
      <c r="E166" s="112">
        <v>9</v>
      </c>
      <c r="F166" s="95">
        <v>0</v>
      </c>
      <c r="G166" s="95">
        <v>0</v>
      </c>
      <c r="H166" s="95">
        <v>0</v>
      </c>
      <c r="I166" s="112">
        <f t="shared" si="2"/>
        <v>9</v>
      </c>
    </row>
    <row r="167" spans="1:9" ht="47.25">
      <c r="A167" s="20" t="s">
        <v>291</v>
      </c>
      <c r="B167" s="100" t="s">
        <v>292</v>
      </c>
      <c r="C167" s="112">
        <v>6</v>
      </c>
      <c r="D167" s="112">
        <v>6</v>
      </c>
      <c r="E167" s="112">
        <v>4</v>
      </c>
      <c r="F167" s="95">
        <v>0</v>
      </c>
      <c r="G167" s="95">
        <v>0</v>
      </c>
      <c r="H167" s="95">
        <v>0</v>
      </c>
      <c r="I167" s="112">
        <f t="shared" si="2"/>
        <v>4</v>
      </c>
    </row>
    <row r="168" spans="1:9" ht="31.5">
      <c r="A168" s="20" t="s">
        <v>293</v>
      </c>
      <c r="B168" s="100" t="s">
        <v>294</v>
      </c>
      <c r="C168" s="112">
        <v>3</v>
      </c>
      <c r="D168" s="112">
        <v>3</v>
      </c>
      <c r="E168" s="112">
        <v>3</v>
      </c>
      <c r="F168" s="95">
        <v>0</v>
      </c>
      <c r="G168" s="95">
        <v>0</v>
      </c>
      <c r="H168" s="95">
        <v>0</v>
      </c>
      <c r="I168" s="112">
        <f t="shared" si="2"/>
        <v>3</v>
      </c>
    </row>
    <row r="169" spans="1:9">
      <c r="A169" s="20" t="s">
        <v>295</v>
      </c>
      <c r="B169" s="100" t="s">
        <v>296</v>
      </c>
      <c r="C169" s="112"/>
      <c r="D169" s="112"/>
      <c r="E169" s="112"/>
      <c r="F169" s="70"/>
      <c r="G169" s="70"/>
      <c r="H169" s="70"/>
      <c r="I169" s="112">
        <f t="shared" si="2"/>
        <v>0</v>
      </c>
    </row>
    <row r="170" spans="1:9" ht="63">
      <c r="A170" s="20" t="s">
        <v>297</v>
      </c>
      <c r="B170" s="100" t="s">
        <v>298</v>
      </c>
      <c r="C170" s="112">
        <v>34</v>
      </c>
      <c r="D170" s="112">
        <v>34</v>
      </c>
      <c r="E170" s="112">
        <v>56</v>
      </c>
      <c r="F170" s="70">
        <v>0</v>
      </c>
      <c r="G170" s="70">
        <v>0</v>
      </c>
      <c r="H170" s="70">
        <v>0</v>
      </c>
      <c r="I170" s="112">
        <f t="shared" si="2"/>
        <v>56</v>
      </c>
    </row>
    <row r="171" spans="1:9" ht="31.5">
      <c r="A171" s="20" t="s">
        <v>299</v>
      </c>
      <c r="B171" s="100" t="s">
        <v>50</v>
      </c>
      <c r="C171" s="112">
        <v>47</v>
      </c>
      <c r="D171" s="112">
        <v>46</v>
      </c>
      <c r="E171" s="112">
        <v>19</v>
      </c>
      <c r="F171" s="70">
        <v>7</v>
      </c>
      <c r="G171" s="70">
        <v>5</v>
      </c>
      <c r="H171" s="70">
        <v>0</v>
      </c>
      <c r="I171" s="112">
        <f t="shared" si="2"/>
        <v>19</v>
      </c>
    </row>
    <row r="172" spans="1:9" ht="31.5">
      <c r="A172" s="20" t="s">
        <v>300</v>
      </c>
      <c r="B172" s="100" t="s">
        <v>301</v>
      </c>
      <c r="C172" s="112">
        <v>4</v>
      </c>
      <c r="D172" s="112">
        <v>4</v>
      </c>
      <c r="E172" s="112">
        <v>6</v>
      </c>
      <c r="F172" s="70">
        <v>0</v>
      </c>
      <c r="G172" s="70">
        <v>0</v>
      </c>
      <c r="H172" s="70">
        <v>0</v>
      </c>
      <c r="I172" s="112">
        <f t="shared" si="2"/>
        <v>6</v>
      </c>
    </row>
    <row r="173" spans="1:9">
      <c r="A173" s="20" t="s">
        <v>302</v>
      </c>
      <c r="B173" s="100" t="s">
        <v>303</v>
      </c>
      <c r="C173" s="112"/>
      <c r="D173" s="112"/>
      <c r="E173" s="112"/>
      <c r="F173" s="70"/>
      <c r="G173" s="70"/>
      <c r="H173" s="70"/>
      <c r="I173" s="112">
        <f t="shared" si="2"/>
        <v>0</v>
      </c>
    </row>
    <row r="174" spans="1:9" ht="31.5">
      <c r="A174" s="20" t="s">
        <v>304</v>
      </c>
      <c r="B174" s="40" t="s">
        <v>404</v>
      </c>
      <c r="C174" s="112">
        <v>46</v>
      </c>
      <c r="D174" s="112">
        <v>46</v>
      </c>
      <c r="E174" s="112">
        <v>125</v>
      </c>
      <c r="F174" s="95">
        <v>0</v>
      </c>
      <c r="G174" s="95">
        <v>0</v>
      </c>
      <c r="H174" s="95">
        <v>0</v>
      </c>
      <c r="I174" s="112">
        <f t="shared" si="2"/>
        <v>125</v>
      </c>
    </row>
    <row r="175" spans="1:9" ht="47.25">
      <c r="A175" s="20" t="s">
        <v>305</v>
      </c>
      <c r="B175" s="100" t="s">
        <v>306</v>
      </c>
      <c r="C175" s="112">
        <v>0</v>
      </c>
      <c r="D175" s="112">
        <v>0</v>
      </c>
      <c r="E175" s="112">
        <v>0</v>
      </c>
      <c r="F175" s="95">
        <v>0</v>
      </c>
      <c r="G175" s="95">
        <v>0</v>
      </c>
      <c r="H175" s="95">
        <v>0</v>
      </c>
      <c r="I175" s="112">
        <f t="shared" si="2"/>
        <v>0</v>
      </c>
    </row>
    <row r="176" spans="1:9" ht="31.5">
      <c r="A176" s="20" t="s">
        <v>307</v>
      </c>
      <c r="B176" s="100" t="s">
        <v>308</v>
      </c>
      <c r="C176" s="112"/>
      <c r="D176" s="112"/>
      <c r="E176" s="112"/>
      <c r="F176" s="70"/>
      <c r="G176" s="70"/>
      <c r="H176" s="70"/>
      <c r="I176" s="112">
        <f t="shared" si="2"/>
        <v>0</v>
      </c>
    </row>
    <row r="177" spans="1:9" ht="47.25">
      <c r="A177" s="20" t="s">
        <v>309</v>
      </c>
      <c r="B177" s="40" t="s">
        <v>382</v>
      </c>
      <c r="C177" s="112">
        <v>117</v>
      </c>
      <c r="D177" s="112">
        <v>108</v>
      </c>
      <c r="E177" s="112">
        <v>145</v>
      </c>
      <c r="F177" s="70">
        <v>80</v>
      </c>
      <c r="G177" s="70">
        <v>76</v>
      </c>
      <c r="H177" s="70">
        <v>0</v>
      </c>
      <c r="I177" s="112">
        <f t="shared" si="2"/>
        <v>145</v>
      </c>
    </row>
    <row r="178" spans="1:9" ht="157.5">
      <c r="A178" s="20" t="s">
        <v>310</v>
      </c>
      <c r="B178" s="100" t="s">
        <v>398</v>
      </c>
      <c r="C178" s="112">
        <v>3</v>
      </c>
      <c r="D178" s="112">
        <v>3</v>
      </c>
      <c r="E178" s="112">
        <v>0</v>
      </c>
      <c r="F178" s="95">
        <v>0</v>
      </c>
      <c r="G178" s="95">
        <v>0</v>
      </c>
      <c r="H178" s="95">
        <v>0</v>
      </c>
      <c r="I178" s="112">
        <f t="shared" si="2"/>
        <v>0</v>
      </c>
    </row>
    <row r="179" spans="1:9">
      <c r="A179" s="20" t="s">
        <v>311</v>
      </c>
      <c r="B179" s="100" t="s">
        <v>312</v>
      </c>
      <c r="C179" s="112"/>
      <c r="D179" s="112"/>
      <c r="E179" s="112"/>
      <c r="F179" s="70"/>
      <c r="G179" s="70"/>
      <c r="H179" s="70"/>
      <c r="I179" s="112">
        <f t="shared" si="2"/>
        <v>0</v>
      </c>
    </row>
    <row r="180" spans="1:9" ht="63">
      <c r="A180" s="20" t="s">
        <v>313</v>
      </c>
      <c r="B180" s="100" t="s">
        <v>314</v>
      </c>
      <c r="C180" s="112">
        <v>115</v>
      </c>
      <c r="D180" s="112">
        <v>115</v>
      </c>
      <c r="E180" s="112">
        <v>73</v>
      </c>
      <c r="F180" s="70">
        <v>45</v>
      </c>
      <c r="G180" s="70">
        <v>45</v>
      </c>
      <c r="H180" s="70">
        <v>15</v>
      </c>
      <c r="I180" s="112">
        <f t="shared" si="2"/>
        <v>88</v>
      </c>
    </row>
    <row r="181" spans="1:9" ht="31.5">
      <c r="A181" s="20" t="s">
        <v>315</v>
      </c>
      <c r="B181" s="100" t="s">
        <v>50</v>
      </c>
      <c r="C181" s="112">
        <v>47</v>
      </c>
      <c r="D181" s="112">
        <v>46</v>
      </c>
      <c r="E181" s="112">
        <v>19</v>
      </c>
      <c r="F181" s="70">
        <v>48</v>
      </c>
      <c r="G181" s="70">
        <v>29</v>
      </c>
      <c r="H181" s="70">
        <v>4</v>
      </c>
      <c r="I181" s="112">
        <f t="shared" si="2"/>
        <v>23</v>
      </c>
    </row>
    <row r="182" spans="1:9">
      <c r="A182" s="20" t="s">
        <v>316</v>
      </c>
      <c r="B182" s="100" t="s">
        <v>317</v>
      </c>
      <c r="C182" s="112"/>
      <c r="D182" s="112"/>
      <c r="E182" s="112"/>
      <c r="F182" s="70"/>
      <c r="G182" s="70"/>
      <c r="H182" s="70"/>
      <c r="I182" s="112">
        <f t="shared" si="2"/>
        <v>0</v>
      </c>
    </row>
    <row r="183" spans="1:9" ht="78.75">
      <c r="A183" s="20" t="s">
        <v>318</v>
      </c>
      <c r="B183" s="100" t="s">
        <v>319</v>
      </c>
      <c r="C183" s="112">
        <v>122</v>
      </c>
      <c r="D183" s="112">
        <v>122</v>
      </c>
      <c r="E183" s="112">
        <v>178</v>
      </c>
      <c r="F183" s="70">
        <v>75</v>
      </c>
      <c r="G183" s="70">
        <v>75</v>
      </c>
      <c r="H183" s="70">
        <v>146</v>
      </c>
      <c r="I183" s="112">
        <f t="shared" si="2"/>
        <v>324</v>
      </c>
    </row>
    <row r="184" spans="1:9" ht="31.5">
      <c r="A184" s="20" t="s">
        <v>320</v>
      </c>
      <c r="B184" s="100" t="s">
        <v>50</v>
      </c>
      <c r="C184" s="112">
        <v>163</v>
      </c>
      <c r="D184" s="112">
        <v>146</v>
      </c>
      <c r="E184" s="112">
        <v>46</v>
      </c>
      <c r="F184" s="70">
        <v>63</v>
      </c>
      <c r="G184" s="70">
        <v>48</v>
      </c>
      <c r="H184" s="70">
        <v>1</v>
      </c>
      <c r="I184" s="112">
        <f t="shared" si="2"/>
        <v>47</v>
      </c>
    </row>
    <row r="185" spans="1:9" ht="78.75">
      <c r="A185" s="20" t="s">
        <v>321</v>
      </c>
      <c r="B185" s="100" t="s">
        <v>322</v>
      </c>
      <c r="C185" s="112">
        <v>11</v>
      </c>
      <c r="D185" s="112">
        <v>11</v>
      </c>
      <c r="E185" s="112">
        <v>10</v>
      </c>
      <c r="F185" s="70">
        <v>5</v>
      </c>
      <c r="G185" s="70">
        <v>5</v>
      </c>
      <c r="H185" s="70">
        <v>3</v>
      </c>
      <c r="I185" s="112">
        <f t="shared" si="2"/>
        <v>13</v>
      </c>
    </row>
    <row r="186" spans="1:9">
      <c r="A186" s="20" t="s">
        <v>323</v>
      </c>
      <c r="B186" s="100" t="s">
        <v>324</v>
      </c>
      <c r="C186" s="112"/>
      <c r="D186" s="112"/>
      <c r="E186" s="112"/>
      <c r="F186" s="70"/>
      <c r="G186" s="70"/>
      <c r="H186" s="70"/>
      <c r="I186" s="112">
        <f t="shared" si="2"/>
        <v>0</v>
      </c>
    </row>
    <row r="187" spans="1:9" ht="78.75">
      <c r="A187" s="20" t="s">
        <v>325</v>
      </c>
      <c r="B187" s="40" t="s">
        <v>387</v>
      </c>
      <c r="C187" s="112">
        <v>37</v>
      </c>
      <c r="D187" s="112">
        <v>37</v>
      </c>
      <c r="E187" s="112">
        <v>52</v>
      </c>
      <c r="F187" s="95">
        <v>0</v>
      </c>
      <c r="G187" s="95">
        <v>0</v>
      </c>
      <c r="H187" s="95">
        <v>0</v>
      </c>
      <c r="I187" s="112">
        <f t="shared" si="2"/>
        <v>52</v>
      </c>
    </row>
    <row r="188" spans="1:9" ht="78.75">
      <c r="A188" s="20" t="s">
        <v>326</v>
      </c>
      <c r="B188" s="40" t="s">
        <v>388</v>
      </c>
      <c r="C188" s="112">
        <v>59</v>
      </c>
      <c r="D188" s="112">
        <v>59</v>
      </c>
      <c r="E188" s="112">
        <v>77</v>
      </c>
      <c r="F188" s="70">
        <v>14</v>
      </c>
      <c r="G188" s="70">
        <v>14</v>
      </c>
      <c r="H188" s="70">
        <v>0</v>
      </c>
      <c r="I188" s="112">
        <f t="shared" si="2"/>
        <v>77</v>
      </c>
    </row>
    <row r="189" spans="1:9" ht="47.25">
      <c r="A189" s="20" t="s">
        <v>328</v>
      </c>
      <c r="B189" s="100" t="s">
        <v>327</v>
      </c>
      <c r="C189" s="112">
        <v>11</v>
      </c>
      <c r="D189" s="112">
        <v>11</v>
      </c>
      <c r="E189" s="112">
        <v>21</v>
      </c>
      <c r="F189" s="70">
        <v>10</v>
      </c>
      <c r="G189" s="70">
        <v>10</v>
      </c>
      <c r="H189" s="70">
        <v>7</v>
      </c>
      <c r="I189" s="112">
        <f t="shared" si="2"/>
        <v>28</v>
      </c>
    </row>
    <row r="190" spans="1:9" ht="47.25">
      <c r="A190" s="20" t="s">
        <v>329</v>
      </c>
      <c r="B190" s="100" t="s">
        <v>74</v>
      </c>
      <c r="C190" s="112">
        <v>43</v>
      </c>
      <c r="D190" s="112">
        <v>43</v>
      </c>
      <c r="E190" s="112">
        <v>50</v>
      </c>
      <c r="F190" s="70">
        <v>1</v>
      </c>
      <c r="G190" s="70">
        <v>1</v>
      </c>
      <c r="H190" s="70">
        <v>4</v>
      </c>
      <c r="I190" s="112">
        <f t="shared" si="2"/>
        <v>54</v>
      </c>
    </row>
    <row r="191" spans="1:9" ht="31.5">
      <c r="A191" s="20" t="s">
        <v>331</v>
      </c>
      <c r="B191" s="100" t="s">
        <v>330</v>
      </c>
      <c r="C191" s="112">
        <v>1</v>
      </c>
      <c r="D191" s="112">
        <v>1</v>
      </c>
      <c r="E191" s="112">
        <v>1</v>
      </c>
      <c r="F191" s="95">
        <v>0</v>
      </c>
      <c r="G191" s="95">
        <v>0</v>
      </c>
      <c r="H191" s="95">
        <v>0</v>
      </c>
      <c r="I191" s="112">
        <f t="shared" si="2"/>
        <v>1</v>
      </c>
    </row>
    <row r="192" spans="1:9" ht="31.5">
      <c r="A192" s="20" t="s">
        <v>389</v>
      </c>
      <c r="B192" s="100" t="s">
        <v>332</v>
      </c>
      <c r="C192" s="112">
        <v>8</v>
      </c>
      <c r="D192" s="112">
        <v>8</v>
      </c>
      <c r="E192" s="112">
        <v>8</v>
      </c>
      <c r="F192" s="70">
        <v>113</v>
      </c>
      <c r="G192" s="70">
        <v>65</v>
      </c>
      <c r="H192" s="70">
        <v>6</v>
      </c>
      <c r="I192" s="112">
        <f t="shared" si="2"/>
        <v>14</v>
      </c>
    </row>
    <row r="193" spans="1:9">
      <c r="A193" s="20" t="s">
        <v>333</v>
      </c>
      <c r="B193" s="100" t="s">
        <v>334</v>
      </c>
      <c r="C193" s="112"/>
      <c r="D193" s="112"/>
      <c r="E193" s="112"/>
      <c r="F193" s="70"/>
      <c r="G193" s="70"/>
      <c r="H193" s="70"/>
      <c r="I193" s="112">
        <f t="shared" si="2"/>
        <v>0</v>
      </c>
    </row>
    <row r="194" spans="1:9" ht="63">
      <c r="A194" s="20" t="s">
        <v>335</v>
      </c>
      <c r="B194" s="100" t="s">
        <v>336</v>
      </c>
      <c r="C194" s="112">
        <v>111</v>
      </c>
      <c r="D194" s="112">
        <v>111</v>
      </c>
      <c r="E194" s="112">
        <v>238</v>
      </c>
      <c r="F194" s="70">
        <v>47</v>
      </c>
      <c r="G194" s="70">
        <v>47</v>
      </c>
      <c r="H194" s="70">
        <v>1</v>
      </c>
      <c r="I194" s="112">
        <f t="shared" si="2"/>
        <v>239</v>
      </c>
    </row>
    <row r="195" spans="1:9" ht="47.25">
      <c r="A195" s="20" t="s">
        <v>337</v>
      </c>
      <c r="B195" s="100" t="s">
        <v>338</v>
      </c>
      <c r="C195" s="112">
        <v>43</v>
      </c>
      <c r="D195" s="112">
        <v>40</v>
      </c>
      <c r="E195" s="112">
        <v>85</v>
      </c>
      <c r="F195" s="70">
        <v>42</v>
      </c>
      <c r="G195" s="70">
        <v>41</v>
      </c>
      <c r="H195" s="70">
        <v>2</v>
      </c>
      <c r="I195" s="112">
        <f t="shared" si="2"/>
        <v>87</v>
      </c>
    </row>
    <row r="196" spans="1:9" ht="31.5">
      <c r="A196" s="20" t="s">
        <v>339</v>
      </c>
      <c r="B196" s="100" t="s">
        <v>340</v>
      </c>
      <c r="C196" s="112">
        <v>40</v>
      </c>
      <c r="D196" s="112">
        <v>38</v>
      </c>
      <c r="E196" s="112">
        <v>93</v>
      </c>
      <c r="F196" s="70">
        <v>9</v>
      </c>
      <c r="G196" s="70">
        <v>8</v>
      </c>
      <c r="H196" s="70">
        <v>2</v>
      </c>
      <c r="I196" s="112">
        <f t="shared" si="2"/>
        <v>95</v>
      </c>
    </row>
    <row r="197" spans="1:9" ht="31.5">
      <c r="A197" s="20" t="s">
        <v>341</v>
      </c>
      <c r="B197" s="100" t="s">
        <v>342</v>
      </c>
      <c r="C197" s="112">
        <v>4</v>
      </c>
      <c r="D197" s="112">
        <v>4</v>
      </c>
      <c r="E197" s="112">
        <v>7</v>
      </c>
      <c r="F197" s="70"/>
      <c r="G197" s="70"/>
      <c r="H197" s="70"/>
      <c r="I197" s="112">
        <f t="shared" si="2"/>
        <v>7</v>
      </c>
    </row>
    <row r="198" spans="1:9" ht="31.5">
      <c r="A198" s="20" t="s">
        <v>343</v>
      </c>
      <c r="B198" s="100" t="s">
        <v>344</v>
      </c>
      <c r="C198" s="112">
        <v>6</v>
      </c>
      <c r="D198" s="112">
        <v>4</v>
      </c>
      <c r="E198" s="112">
        <v>10</v>
      </c>
      <c r="F198" s="70">
        <v>5</v>
      </c>
      <c r="G198" s="70">
        <v>5</v>
      </c>
      <c r="H198" s="70">
        <v>0</v>
      </c>
      <c r="I198" s="112">
        <f t="shared" si="2"/>
        <v>10</v>
      </c>
    </row>
    <row r="199" spans="1:9" ht="47.25">
      <c r="A199" s="20" t="s">
        <v>345</v>
      </c>
      <c r="B199" s="100" t="s">
        <v>349</v>
      </c>
      <c r="C199" s="112"/>
      <c r="D199" s="112"/>
      <c r="E199" s="112"/>
      <c r="F199" s="70"/>
      <c r="G199" s="70"/>
      <c r="H199" s="70"/>
      <c r="I199" s="112">
        <f t="shared" si="2"/>
        <v>0</v>
      </c>
    </row>
    <row r="200" spans="1:9" ht="126">
      <c r="A200" s="20" t="s">
        <v>346</v>
      </c>
      <c r="B200" s="22" t="s">
        <v>100</v>
      </c>
      <c r="C200" s="112">
        <v>10</v>
      </c>
      <c r="D200" s="112">
        <v>9</v>
      </c>
      <c r="E200" s="112">
        <v>10</v>
      </c>
      <c r="F200" s="95">
        <v>0</v>
      </c>
      <c r="G200" s="95">
        <v>0</v>
      </c>
      <c r="H200" s="95">
        <v>0</v>
      </c>
      <c r="I200" s="112">
        <f t="shared" si="2"/>
        <v>10</v>
      </c>
    </row>
    <row r="201" spans="1:9" ht="94.5">
      <c r="A201" s="20" t="s">
        <v>350</v>
      </c>
      <c r="B201" s="22" t="s">
        <v>78</v>
      </c>
      <c r="C201" s="112">
        <v>333</v>
      </c>
      <c r="D201" s="112">
        <v>291</v>
      </c>
      <c r="E201" s="112">
        <v>444</v>
      </c>
      <c r="F201" s="70">
        <v>455</v>
      </c>
      <c r="G201" s="70">
        <v>406</v>
      </c>
      <c r="H201" s="70">
        <v>34</v>
      </c>
      <c r="I201" s="112">
        <f t="shared" si="2"/>
        <v>478</v>
      </c>
    </row>
    <row r="202" spans="1:9" ht="78.75">
      <c r="A202" s="20" t="s">
        <v>351</v>
      </c>
      <c r="B202" s="22" t="s">
        <v>187</v>
      </c>
      <c r="C202" s="112">
        <v>1</v>
      </c>
      <c r="D202" s="112">
        <v>1</v>
      </c>
      <c r="E202" s="112">
        <v>0</v>
      </c>
      <c r="F202" s="70">
        <v>5</v>
      </c>
      <c r="G202" s="70">
        <v>5</v>
      </c>
      <c r="H202" s="70">
        <v>2</v>
      </c>
      <c r="I202" s="112">
        <f t="shared" si="2"/>
        <v>2</v>
      </c>
    </row>
    <row r="203" spans="1:9" ht="126">
      <c r="A203" s="20" t="s">
        <v>352</v>
      </c>
      <c r="B203" s="22" t="s">
        <v>48</v>
      </c>
      <c r="C203" s="112">
        <v>39</v>
      </c>
      <c r="D203" s="112">
        <v>39</v>
      </c>
      <c r="E203" s="112">
        <v>51</v>
      </c>
      <c r="F203" s="70">
        <v>23</v>
      </c>
      <c r="G203" s="70">
        <v>23</v>
      </c>
      <c r="H203" s="70">
        <v>4</v>
      </c>
      <c r="I203" s="112">
        <f t="shared" si="2"/>
        <v>55</v>
      </c>
    </row>
    <row r="204" spans="1:9" ht="126">
      <c r="A204" s="20" t="s">
        <v>353</v>
      </c>
      <c r="B204" s="22" t="s">
        <v>164</v>
      </c>
      <c r="C204" s="112">
        <v>0</v>
      </c>
      <c r="D204" s="112">
        <v>0</v>
      </c>
      <c r="E204" s="112">
        <v>0</v>
      </c>
      <c r="F204" s="70">
        <v>10</v>
      </c>
      <c r="G204" s="70">
        <v>10</v>
      </c>
      <c r="H204" s="70">
        <v>11</v>
      </c>
      <c r="I204" s="112">
        <f t="shared" si="2"/>
        <v>11</v>
      </c>
    </row>
    <row r="205" spans="1:9" ht="78.75">
      <c r="A205" s="20" t="s">
        <v>354</v>
      </c>
      <c r="B205" s="40" t="s">
        <v>374</v>
      </c>
      <c r="C205" s="112">
        <v>8</v>
      </c>
      <c r="D205" s="112">
        <v>8</v>
      </c>
      <c r="E205" s="112">
        <v>0</v>
      </c>
      <c r="F205" s="70">
        <v>6</v>
      </c>
      <c r="G205" s="70">
        <v>6</v>
      </c>
      <c r="H205" s="70">
        <v>0</v>
      </c>
      <c r="I205" s="112">
        <f t="shared" si="2"/>
        <v>0</v>
      </c>
    </row>
    <row r="206" spans="1:9" ht="63">
      <c r="A206" s="20" t="s">
        <v>375</v>
      </c>
      <c r="B206" s="40" t="s">
        <v>376</v>
      </c>
      <c r="C206" s="112">
        <v>2</v>
      </c>
      <c r="D206" s="112">
        <v>2</v>
      </c>
      <c r="E206" s="112">
        <v>2</v>
      </c>
      <c r="F206" s="95">
        <v>0</v>
      </c>
      <c r="G206" s="95">
        <v>0</v>
      </c>
      <c r="H206" s="95">
        <v>0</v>
      </c>
      <c r="I206" s="112">
        <f t="shared" si="2"/>
        <v>2</v>
      </c>
    </row>
    <row r="207" spans="1:9" ht="110.25">
      <c r="A207" s="20" t="s">
        <v>377</v>
      </c>
      <c r="B207" s="40" t="s">
        <v>378</v>
      </c>
      <c r="C207" s="112">
        <v>0</v>
      </c>
      <c r="D207" s="112">
        <v>0</v>
      </c>
      <c r="E207" s="112">
        <v>0</v>
      </c>
      <c r="F207" s="95">
        <v>0</v>
      </c>
      <c r="G207" s="95">
        <v>0</v>
      </c>
      <c r="H207" s="95">
        <v>0</v>
      </c>
      <c r="I207" s="112">
        <f t="shared" si="2"/>
        <v>0</v>
      </c>
    </row>
    <row r="208" spans="1:9" ht="47.25">
      <c r="A208" s="20" t="s">
        <v>390</v>
      </c>
      <c r="B208" s="40" t="s">
        <v>391</v>
      </c>
      <c r="C208" s="112">
        <v>76</v>
      </c>
      <c r="D208" s="112">
        <v>30</v>
      </c>
      <c r="E208" s="112">
        <v>14</v>
      </c>
      <c r="F208" s="70">
        <v>652</v>
      </c>
      <c r="G208" s="70">
        <v>419</v>
      </c>
      <c r="H208" s="70">
        <v>17</v>
      </c>
      <c r="I208" s="112">
        <f t="shared" si="2"/>
        <v>31</v>
      </c>
    </row>
    <row r="209" spans="1:9">
      <c r="A209" s="166" t="s">
        <v>359</v>
      </c>
      <c r="B209" s="159"/>
      <c r="C209" s="112">
        <f t="shared" ref="C209:D209" si="3">SUM(C18:C208)</f>
        <v>6263</v>
      </c>
      <c r="D209" s="112">
        <f t="shared" si="3"/>
        <v>5453</v>
      </c>
      <c r="E209" s="70">
        <f>SUM(E18:E208)</f>
        <v>7061</v>
      </c>
      <c r="F209" s="95">
        <f t="shared" ref="F209:H209" si="4">SUM(F17:F208)</f>
        <v>4580</v>
      </c>
      <c r="G209" s="95">
        <f t="shared" si="4"/>
        <v>3597</v>
      </c>
      <c r="H209" s="95">
        <f t="shared" si="4"/>
        <v>590</v>
      </c>
      <c r="I209" s="112">
        <f t="shared" si="2"/>
        <v>7651</v>
      </c>
    </row>
    <row r="210" spans="1:9">
      <c r="A210" s="136" t="s">
        <v>360</v>
      </c>
      <c r="B210" s="136"/>
      <c r="C210" s="136"/>
      <c r="D210" s="136"/>
      <c r="E210" s="136"/>
      <c r="F210" s="136"/>
      <c r="G210" s="136"/>
      <c r="H210" s="136"/>
      <c r="I210" s="136"/>
    </row>
    <row r="211" spans="1:9" ht="36.75" customHeight="1">
      <c r="A211" s="137" t="s">
        <v>420</v>
      </c>
      <c r="B211" s="137"/>
      <c r="C211" s="137"/>
      <c r="D211" s="137"/>
      <c r="E211" s="137"/>
      <c r="F211" s="137"/>
      <c r="G211" s="137"/>
      <c r="H211" s="137"/>
      <c r="I211" s="137"/>
    </row>
    <row r="212" spans="1:9" ht="8.25" customHeight="1">
      <c r="B212" s="98"/>
    </row>
    <row r="213" spans="1:9">
      <c r="A213" s="158" t="s">
        <v>396</v>
      </c>
      <c r="B213" s="158"/>
      <c r="C213" s="27"/>
      <c r="D213" s="152">
        <v>45901</v>
      </c>
      <c r="E213" s="152"/>
      <c r="F213" s="30"/>
      <c r="G213" s="27"/>
      <c r="H213" s="27"/>
      <c r="I213" s="28"/>
    </row>
    <row r="214" spans="1:9">
      <c r="A214" s="151" t="s">
        <v>357</v>
      </c>
      <c r="B214" s="151"/>
      <c r="C214" s="27"/>
      <c r="D214" s="153" t="s">
        <v>358</v>
      </c>
      <c r="E214" s="153"/>
      <c r="F214" s="27"/>
      <c r="G214" s="27"/>
      <c r="H214" s="27"/>
      <c r="I214" s="28"/>
    </row>
  </sheetData>
  <mergeCells count="24">
    <mergeCell ref="A4:I4"/>
    <mergeCell ref="A214:B214"/>
    <mergeCell ref="D214:E214"/>
    <mergeCell ref="A209:B209"/>
    <mergeCell ref="A210:I210"/>
    <mergeCell ref="A211:I211"/>
    <mergeCell ref="A213:B213"/>
    <mergeCell ref="D213:E213"/>
    <mergeCell ref="A5:I5"/>
    <mergeCell ref="A6:I6"/>
    <mergeCell ref="A12:I12"/>
    <mergeCell ref="A1:I1"/>
    <mergeCell ref="C14:D14"/>
    <mergeCell ref="E14:E15"/>
    <mergeCell ref="F14:G14"/>
    <mergeCell ref="H14:H15"/>
    <mergeCell ref="A8:I8"/>
    <mergeCell ref="A9:I9"/>
    <mergeCell ref="A11:I11"/>
    <mergeCell ref="A13:A15"/>
    <mergeCell ref="B13:B15"/>
    <mergeCell ref="C13:E13"/>
    <mergeCell ref="F13:H13"/>
    <mergeCell ref="I13:I15"/>
  </mergeCells>
  <conditionalFormatting sqref="B98 B175 B144 B203:B208">
    <cfRule type="cellIs" dxfId="18" priority="53" operator="equal">
      <formula>#REF!</formula>
    </cfRule>
  </conditionalFormatting>
  <conditionalFormatting sqref="B185:B186">
    <cfRule type="cellIs" dxfId="17" priority="66" operator="equal">
      <formula>$BQ$216</formula>
    </cfRule>
  </conditionalFormatting>
  <conditionalFormatting sqref="B98 B175 B144 B203:B208">
    <cfRule type="cellIs" dxfId="16" priority="9" operator="equal">
      <formula>#REF!</formula>
    </cfRule>
  </conditionalFormatting>
  <conditionalFormatting sqref="B208">
    <cfRule type="cellIs" dxfId="15" priority="8" operator="equal">
      <formula>#REF!</formula>
    </cfRule>
  </conditionalFormatting>
  <conditionalFormatting sqref="B185:B186">
    <cfRule type="cellIs" dxfId="14" priority="7" operator="equal">
      <formula>$BQ$216</formula>
    </cfRule>
  </conditionalFormatting>
  <conditionalFormatting sqref="B98 B175 B144 B203:B206">
    <cfRule type="cellIs" dxfId="13" priority="6" operator="equal">
      <formula>#REF!</formula>
    </cfRule>
  </conditionalFormatting>
  <conditionalFormatting sqref="B185:B186">
    <cfRule type="cellIs" dxfId="12" priority="5" operator="equal">
      <formula>$BQ$216</formula>
    </cfRule>
  </conditionalFormatting>
  <conditionalFormatting sqref="B98 B175 B144 B203:B206">
    <cfRule type="cellIs" dxfId="11" priority="4" operator="equal">
      <formula>#REF!</formula>
    </cfRule>
  </conditionalFormatting>
  <conditionalFormatting sqref="B185:B186">
    <cfRule type="cellIs" dxfId="10" priority="3" operator="equal">
      <formula>$BQ$216</formula>
    </cfRule>
  </conditionalFormatting>
  <conditionalFormatting sqref="B98 B175 B144 B203:B206">
    <cfRule type="cellIs" dxfId="9" priority="2" operator="equal">
      <formula>#REF!</formula>
    </cfRule>
  </conditionalFormatting>
  <conditionalFormatting sqref="B185:B186">
    <cfRule type="cellIs" dxfId="8" priority="1" operator="equal">
      <formula>$BD$216</formula>
    </cfRule>
  </conditionalFormatting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J214"/>
  <sheetViews>
    <sheetView topLeftCell="A205" zoomScale="85" zoomScaleNormal="85" workbookViewId="0">
      <selection activeCell="G222" sqref="G222"/>
    </sheetView>
  </sheetViews>
  <sheetFormatPr defaultRowHeight="15.75"/>
  <cols>
    <col min="1" max="1" width="7.28515625" style="1" customWidth="1"/>
    <col min="2" max="2" width="35.28515625" style="1" customWidth="1"/>
    <col min="3" max="4" width="12.5703125" style="1" customWidth="1"/>
    <col min="5" max="5" width="19.140625" style="1" customWidth="1"/>
    <col min="6" max="6" width="12.42578125" style="1" customWidth="1"/>
    <col min="7" max="7" width="12.5703125" style="1" customWidth="1"/>
    <col min="8" max="8" width="20.28515625" style="1" customWidth="1"/>
    <col min="9" max="9" width="13" style="1" customWidth="1"/>
    <col min="10" max="16384" width="9.140625" style="1"/>
  </cols>
  <sheetData>
    <row r="1" spans="1:10" s="114" customFormat="1">
      <c r="A1" s="142" t="s">
        <v>444</v>
      </c>
      <c r="B1" s="142"/>
      <c r="C1" s="142"/>
      <c r="D1" s="142"/>
      <c r="E1" s="142"/>
      <c r="F1" s="142"/>
      <c r="G1" s="142"/>
      <c r="H1" s="142"/>
      <c r="I1" s="142"/>
      <c r="J1" s="113"/>
    </row>
    <row r="2" spans="1:10" s="114" customFormat="1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s="114" customFormat="1" ht="15">
      <c r="A3" s="115"/>
      <c r="B3" s="116"/>
      <c r="C3" s="115"/>
      <c r="D3" s="115"/>
      <c r="E3" s="115"/>
      <c r="F3" s="115"/>
      <c r="G3" s="115"/>
      <c r="H3" s="115"/>
      <c r="I3" s="115"/>
      <c r="J3" s="115"/>
    </row>
    <row r="4" spans="1:10" s="114" customFormat="1" ht="15">
      <c r="A4" s="130" t="s">
        <v>424</v>
      </c>
      <c r="B4" s="130"/>
      <c r="C4" s="130"/>
      <c r="D4" s="130"/>
      <c r="E4" s="130"/>
      <c r="F4" s="130"/>
      <c r="G4" s="130"/>
      <c r="H4" s="130"/>
      <c r="I4" s="130"/>
      <c r="J4" s="117"/>
    </row>
    <row r="5" spans="1:10" s="114" customFormat="1" ht="15">
      <c r="A5" s="130" t="s">
        <v>445</v>
      </c>
      <c r="B5" s="130"/>
      <c r="C5" s="130"/>
      <c r="D5" s="130"/>
      <c r="E5" s="130"/>
      <c r="F5" s="130"/>
      <c r="G5" s="130"/>
      <c r="H5" s="130"/>
      <c r="I5" s="130"/>
      <c r="J5" s="117"/>
    </row>
    <row r="6" spans="1:10" s="114" customFormat="1" ht="15">
      <c r="A6" s="130" t="s">
        <v>428</v>
      </c>
      <c r="B6" s="130"/>
      <c r="C6" s="130"/>
      <c r="D6" s="130"/>
      <c r="E6" s="130"/>
      <c r="F6" s="130"/>
      <c r="G6" s="130"/>
      <c r="H6" s="130"/>
      <c r="I6" s="130"/>
      <c r="J6" s="117"/>
    </row>
    <row r="7" spans="1:10" s="114" customFormat="1" ht="15">
      <c r="A7" s="118"/>
      <c r="B7" s="119"/>
      <c r="C7" s="118"/>
      <c r="D7" s="118"/>
      <c r="E7" s="118"/>
      <c r="F7" s="118"/>
      <c r="G7" s="118"/>
      <c r="H7" s="118"/>
      <c r="I7" s="118"/>
      <c r="J7" s="118"/>
    </row>
    <row r="8" spans="1:10" s="114" customFormat="1" ht="15">
      <c r="A8" s="149" t="s">
        <v>12</v>
      </c>
      <c r="B8" s="149"/>
      <c r="C8" s="149"/>
      <c r="D8" s="149"/>
      <c r="E8" s="149"/>
      <c r="F8" s="149"/>
      <c r="G8" s="149"/>
      <c r="H8" s="149"/>
      <c r="I8" s="149"/>
      <c r="J8" s="120"/>
    </row>
    <row r="9" spans="1:10" s="114" customFormat="1" ht="15">
      <c r="A9" s="149" t="s">
        <v>426</v>
      </c>
      <c r="B9" s="149"/>
      <c r="C9" s="149"/>
      <c r="D9" s="149"/>
      <c r="E9" s="149"/>
      <c r="F9" s="149"/>
      <c r="G9" s="149"/>
      <c r="H9" s="149"/>
      <c r="I9" s="149"/>
      <c r="J9" s="120"/>
    </row>
    <row r="10" spans="1:10" s="114" customFormat="1" ht="15">
      <c r="A10" s="120"/>
      <c r="B10" s="121"/>
      <c r="C10" s="120"/>
      <c r="D10" s="120"/>
      <c r="E10" s="120"/>
      <c r="F10" s="120"/>
      <c r="G10" s="120"/>
      <c r="H10" s="120"/>
      <c r="I10" s="120"/>
      <c r="J10" s="120"/>
    </row>
    <row r="11" spans="1:10" s="114" customFormat="1" ht="15">
      <c r="A11" s="144" t="s">
        <v>456</v>
      </c>
      <c r="B11" s="144"/>
      <c r="C11" s="144"/>
      <c r="D11" s="144"/>
      <c r="E11" s="144"/>
      <c r="F11" s="144"/>
      <c r="G11" s="144"/>
      <c r="H11" s="144"/>
      <c r="I11" s="144"/>
      <c r="J11" s="120"/>
    </row>
    <row r="12" spans="1:10" s="114" customFormat="1" ht="15">
      <c r="A12" s="135"/>
      <c r="B12" s="135"/>
      <c r="C12" s="135"/>
      <c r="D12" s="135"/>
      <c r="E12" s="135"/>
      <c r="F12" s="135"/>
      <c r="G12" s="135"/>
      <c r="H12" s="135"/>
      <c r="I12" s="135"/>
      <c r="J12" s="122"/>
    </row>
    <row r="13" spans="1:10" ht="21.75" customHeight="1">
      <c r="A13" s="163" t="s">
        <v>0</v>
      </c>
      <c r="B13" s="163" t="s">
        <v>1</v>
      </c>
      <c r="C13" s="164" t="s">
        <v>15</v>
      </c>
      <c r="D13" s="164"/>
      <c r="E13" s="164"/>
      <c r="F13" s="165" t="s">
        <v>16</v>
      </c>
      <c r="G13" s="164"/>
      <c r="H13" s="164"/>
      <c r="I13" s="163" t="s">
        <v>17</v>
      </c>
    </row>
    <row r="14" spans="1:10" ht="48.75" customHeight="1">
      <c r="A14" s="163"/>
      <c r="B14" s="163"/>
      <c r="C14" s="128" t="s">
        <v>18</v>
      </c>
      <c r="D14" s="128"/>
      <c r="E14" s="148" t="s">
        <v>19</v>
      </c>
      <c r="F14" s="128" t="s">
        <v>18</v>
      </c>
      <c r="G14" s="128"/>
      <c r="H14" s="148" t="s">
        <v>19</v>
      </c>
      <c r="I14" s="163"/>
    </row>
    <row r="15" spans="1:10" ht="63" customHeight="1">
      <c r="A15" s="163"/>
      <c r="B15" s="163"/>
      <c r="C15" s="38" t="s">
        <v>20</v>
      </c>
      <c r="D15" s="38" t="s">
        <v>21</v>
      </c>
      <c r="E15" s="128"/>
      <c r="F15" s="38" t="s">
        <v>20</v>
      </c>
      <c r="G15" s="38" t="s">
        <v>21</v>
      </c>
      <c r="H15" s="128"/>
      <c r="I15" s="163"/>
    </row>
    <row r="16" spans="1:10" s="34" customFormat="1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</row>
    <row r="17" spans="1:9">
      <c r="A17" s="20">
        <v>1</v>
      </c>
      <c r="B17" s="41" t="s">
        <v>27</v>
      </c>
      <c r="C17" s="112"/>
      <c r="D17" s="112"/>
      <c r="E17" s="112"/>
      <c r="F17" s="70"/>
      <c r="G17" s="70"/>
      <c r="H17" s="70"/>
      <c r="I17" s="70"/>
    </row>
    <row r="18" spans="1:9" ht="63">
      <c r="A18" s="20" t="s">
        <v>28</v>
      </c>
      <c r="B18" s="100" t="s">
        <v>29</v>
      </c>
      <c r="C18" s="112">
        <v>49</v>
      </c>
      <c r="D18" s="112">
        <v>45</v>
      </c>
      <c r="E18" s="112">
        <v>275</v>
      </c>
      <c r="F18" s="70">
        <v>0</v>
      </c>
      <c r="G18" s="70">
        <v>0</v>
      </c>
      <c r="H18" s="70">
        <v>0</v>
      </c>
      <c r="I18" s="70">
        <f>H18+E18</f>
        <v>275</v>
      </c>
    </row>
    <row r="19" spans="1:9" ht="31.5">
      <c r="A19" s="20" t="s">
        <v>30</v>
      </c>
      <c r="B19" s="100" t="s">
        <v>31</v>
      </c>
      <c r="C19" s="112">
        <v>45</v>
      </c>
      <c r="D19" s="112">
        <v>27</v>
      </c>
      <c r="E19" s="112">
        <v>31</v>
      </c>
      <c r="F19" s="95">
        <v>0</v>
      </c>
      <c r="G19" s="95">
        <v>0</v>
      </c>
      <c r="H19" s="95">
        <v>0</v>
      </c>
      <c r="I19" s="112">
        <f t="shared" ref="I19:I82" si="0">H19+E19</f>
        <v>31</v>
      </c>
    </row>
    <row r="20" spans="1:9" ht="31.5">
      <c r="A20" s="20" t="s">
        <v>32</v>
      </c>
      <c r="B20" s="100" t="s">
        <v>33</v>
      </c>
      <c r="C20" s="112">
        <v>2</v>
      </c>
      <c r="D20" s="112">
        <v>2</v>
      </c>
      <c r="E20" s="112">
        <v>5</v>
      </c>
      <c r="F20" s="95">
        <v>0</v>
      </c>
      <c r="G20" s="95">
        <v>0</v>
      </c>
      <c r="H20" s="95">
        <v>0</v>
      </c>
      <c r="I20" s="112">
        <f t="shared" si="0"/>
        <v>5</v>
      </c>
    </row>
    <row r="21" spans="1:9">
      <c r="A21" s="20" t="s">
        <v>34</v>
      </c>
      <c r="B21" s="41" t="s">
        <v>35</v>
      </c>
      <c r="C21" s="112"/>
      <c r="D21" s="112"/>
      <c r="E21" s="112"/>
      <c r="F21" s="70"/>
      <c r="G21" s="70"/>
      <c r="H21" s="70"/>
      <c r="I21" s="112">
        <f t="shared" si="0"/>
        <v>0</v>
      </c>
    </row>
    <row r="22" spans="1:9" ht="31.5">
      <c r="A22" s="20" t="s">
        <v>36</v>
      </c>
      <c r="B22" s="100" t="s">
        <v>368</v>
      </c>
      <c r="C22" s="112">
        <v>3</v>
      </c>
      <c r="D22" s="112">
        <v>3</v>
      </c>
      <c r="E22" s="112">
        <v>0</v>
      </c>
      <c r="F22" s="95">
        <v>0</v>
      </c>
      <c r="G22" s="95">
        <v>0</v>
      </c>
      <c r="H22" s="95">
        <v>0</v>
      </c>
      <c r="I22" s="112">
        <f t="shared" si="0"/>
        <v>0</v>
      </c>
    </row>
    <row r="23" spans="1:9" ht="78.75">
      <c r="A23" s="20" t="s">
        <v>37</v>
      </c>
      <c r="B23" s="100" t="s">
        <v>38</v>
      </c>
      <c r="C23" s="112">
        <v>161</v>
      </c>
      <c r="D23" s="112">
        <v>143</v>
      </c>
      <c r="E23" s="112">
        <v>210</v>
      </c>
      <c r="F23" s="95">
        <v>0</v>
      </c>
      <c r="G23" s="95">
        <v>0</v>
      </c>
      <c r="H23" s="95">
        <v>0</v>
      </c>
      <c r="I23" s="112">
        <f t="shared" si="0"/>
        <v>210</v>
      </c>
    </row>
    <row r="24" spans="1:9">
      <c r="A24" s="20" t="s">
        <v>39</v>
      </c>
      <c r="B24" s="41" t="s">
        <v>40</v>
      </c>
      <c r="C24" s="112"/>
      <c r="D24" s="112"/>
      <c r="E24" s="112"/>
      <c r="F24" s="70"/>
      <c r="G24" s="70"/>
      <c r="H24" s="70"/>
      <c r="I24" s="112">
        <f t="shared" si="0"/>
        <v>0</v>
      </c>
    </row>
    <row r="25" spans="1:9" ht="78.75">
      <c r="A25" s="20" t="s">
        <v>41</v>
      </c>
      <c r="B25" s="100" t="s">
        <v>42</v>
      </c>
      <c r="C25" s="112">
        <v>80</v>
      </c>
      <c r="D25" s="112">
        <v>80</v>
      </c>
      <c r="E25" s="112">
        <v>94</v>
      </c>
      <c r="F25" s="95">
        <v>0</v>
      </c>
      <c r="G25" s="95">
        <v>0</v>
      </c>
      <c r="H25" s="95">
        <v>0</v>
      </c>
      <c r="I25" s="112">
        <f t="shared" si="0"/>
        <v>94</v>
      </c>
    </row>
    <row r="26" spans="1:9" ht="31.5">
      <c r="A26" s="20" t="s">
        <v>43</v>
      </c>
      <c r="B26" s="100" t="s">
        <v>44</v>
      </c>
      <c r="C26" s="112">
        <v>4</v>
      </c>
      <c r="D26" s="112">
        <v>3</v>
      </c>
      <c r="E26" s="112">
        <v>0</v>
      </c>
      <c r="F26" s="70">
        <v>8</v>
      </c>
      <c r="G26" s="70">
        <v>6</v>
      </c>
      <c r="H26" s="70">
        <v>0</v>
      </c>
      <c r="I26" s="112">
        <f t="shared" si="0"/>
        <v>0</v>
      </c>
    </row>
    <row r="27" spans="1:9" ht="31.5">
      <c r="A27" s="20" t="s">
        <v>45</v>
      </c>
      <c r="B27" s="100" t="s">
        <v>46</v>
      </c>
      <c r="C27" s="112">
        <v>7</v>
      </c>
      <c r="D27" s="112">
        <v>7</v>
      </c>
      <c r="E27" s="112">
        <v>15</v>
      </c>
      <c r="F27" s="95">
        <v>0</v>
      </c>
      <c r="G27" s="95">
        <v>0</v>
      </c>
      <c r="H27" s="95">
        <v>0</v>
      </c>
      <c r="I27" s="112">
        <f t="shared" si="0"/>
        <v>15</v>
      </c>
    </row>
    <row r="28" spans="1:9" ht="31.5">
      <c r="A28" s="20" t="s">
        <v>47</v>
      </c>
      <c r="B28" s="100" t="s">
        <v>50</v>
      </c>
      <c r="C28" s="112">
        <v>16</v>
      </c>
      <c r="D28" s="112">
        <v>16</v>
      </c>
      <c r="E28" s="112">
        <v>12</v>
      </c>
      <c r="F28" s="95">
        <v>0</v>
      </c>
      <c r="G28" s="95">
        <v>0</v>
      </c>
      <c r="H28" s="95">
        <v>0</v>
      </c>
      <c r="I28" s="112">
        <f t="shared" si="0"/>
        <v>12</v>
      </c>
    </row>
    <row r="29" spans="1:9" ht="31.5">
      <c r="A29" s="20" t="s">
        <v>49</v>
      </c>
      <c r="B29" s="22" t="s">
        <v>369</v>
      </c>
      <c r="C29" s="112">
        <v>10</v>
      </c>
      <c r="D29" s="112">
        <v>10</v>
      </c>
      <c r="E29" s="112">
        <v>2</v>
      </c>
      <c r="F29" s="95">
        <v>0</v>
      </c>
      <c r="G29" s="95">
        <v>0</v>
      </c>
      <c r="H29" s="95">
        <v>0</v>
      </c>
      <c r="I29" s="112">
        <f t="shared" si="0"/>
        <v>2</v>
      </c>
    </row>
    <row r="30" spans="1:9" ht="47.25">
      <c r="A30" s="20" t="s">
        <v>51</v>
      </c>
      <c r="B30" s="40" t="s">
        <v>399</v>
      </c>
      <c r="C30" s="112">
        <v>0</v>
      </c>
      <c r="D30" s="112">
        <v>0</v>
      </c>
      <c r="E30" s="112">
        <v>0</v>
      </c>
      <c r="F30" s="95">
        <v>0</v>
      </c>
      <c r="G30" s="95">
        <v>0</v>
      </c>
      <c r="H30" s="95">
        <v>0</v>
      </c>
      <c r="I30" s="112">
        <f t="shared" si="0"/>
        <v>0</v>
      </c>
    </row>
    <row r="31" spans="1:9" ht="47.25">
      <c r="A31" s="20" t="s">
        <v>400</v>
      </c>
      <c r="B31" s="100" t="s">
        <v>52</v>
      </c>
      <c r="C31" s="112">
        <v>0</v>
      </c>
      <c r="D31" s="112">
        <v>0</v>
      </c>
      <c r="E31" s="112">
        <v>0</v>
      </c>
      <c r="F31" s="95">
        <v>0</v>
      </c>
      <c r="G31" s="95">
        <v>0</v>
      </c>
      <c r="H31" s="95">
        <v>0</v>
      </c>
      <c r="I31" s="112">
        <f t="shared" si="0"/>
        <v>0</v>
      </c>
    </row>
    <row r="32" spans="1:9" ht="31.5">
      <c r="A32" s="20" t="s">
        <v>53</v>
      </c>
      <c r="B32" s="100" t="s">
        <v>54</v>
      </c>
      <c r="C32" s="112"/>
      <c r="D32" s="112"/>
      <c r="E32" s="112"/>
      <c r="F32" s="70"/>
      <c r="G32" s="70"/>
      <c r="H32" s="70"/>
      <c r="I32" s="112">
        <f t="shared" si="0"/>
        <v>0</v>
      </c>
    </row>
    <row r="33" spans="1:9" ht="47.25">
      <c r="A33" s="20" t="s">
        <v>55</v>
      </c>
      <c r="B33" s="100" t="s">
        <v>407</v>
      </c>
      <c r="C33" s="112">
        <v>3</v>
      </c>
      <c r="D33" s="112">
        <v>3</v>
      </c>
      <c r="E33" s="112">
        <v>0</v>
      </c>
      <c r="F33" s="95">
        <v>0</v>
      </c>
      <c r="G33" s="95">
        <v>0</v>
      </c>
      <c r="H33" s="95">
        <v>0</v>
      </c>
      <c r="I33" s="112">
        <f t="shared" si="0"/>
        <v>0</v>
      </c>
    </row>
    <row r="34" spans="1:9" ht="47.25">
      <c r="A34" s="20" t="s">
        <v>57</v>
      </c>
      <c r="B34" s="100" t="s">
        <v>56</v>
      </c>
      <c r="C34" s="112">
        <v>0</v>
      </c>
      <c r="D34" s="112">
        <v>0</v>
      </c>
      <c r="E34" s="112">
        <v>0</v>
      </c>
      <c r="F34" s="70">
        <v>7</v>
      </c>
      <c r="G34" s="70">
        <v>7</v>
      </c>
      <c r="H34" s="70">
        <v>29</v>
      </c>
      <c r="I34" s="112">
        <f t="shared" si="0"/>
        <v>29</v>
      </c>
    </row>
    <row r="35" spans="1:9" ht="63">
      <c r="A35" s="20" t="s">
        <v>373</v>
      </c>
      <c r="B35" s="100" t="s">
        <v>58</v>
      </c>
      <c r="C35" s="112">
        <v>0</v>
      </c>
      <c r="D35" s="112">
        <v>0</v>
      </c>
      <c r="E35" s="112">
        <v>0</v>
      </c>
      <c r="F35" s="95">
        <v>0</v>
      </c>
      <c r="G35" s="95">
        <v>0</v>
      </c>
      <c r="H35" s="95">
        <v>0</v>
      </c>
      <c r="I35" s="112">
        <f t="shared" si="0"/>
        <v>0</v>
      </c>
    </row>
    <row r="36" spans="1:9" ht="31.5">
      <c r="A36" s="20" t="s">
        <v>59</v>
      </c>
      <c r="B36" s="100" t="s">
        <v>60</v>
      </c>
      <c r="C36" s="112"/>
      <c r="D36" s="112"/>
      <c r="E36" s="112"/>
      <c r="F36" s="70"/>
      <c r="G36" s="70"/>
      <c r="H36" s="70"/>
      <c r="I36" s="112">
        <f t="shared" si="0"/>
        <v>0</v>
      </c>
    </row>
    <row r="37" spans="1:9" ht="78.75">
      <c r="A37" s="20" t="s">
        <v>61</v>
      </c>
      <c r="B37" s="100" t="s">
        <v>62</v>
      </c>
      <c r="C37" s="112">
        <v>48</v>
      </c>
      <c r="D37" s="112">
        <v>48</v>
      </c>
      <c r="E37" s="112">
        <v>27</v>
      </c>
      <c r="F37" s="95">
        <v>0</v>
      </c>
      <c r="G37" s="95">
        <v>0</v>
      </c>
      <c r="H37" s="95">
        <v>0</v>
      </c>
      <c r="I37" s="112">
        <f t="shared" si="0"/>
        <v>27</v>
      </c>
    </row>
    <row r="38" spans="1:9" ht="47.25">
      <c r="A38" s="20" t="s">
        <v>63</v>
      </c>
      <c r="B38" s="100" t="s">
        <v>64</v>
      </c>
      <c r="C38" s="112">
        <v>5</v>
      </c>
      <c r="D38" s="112">
        <v>5</v>
      </c>
      <c r="E38" s="112">
        <v>0</v>
      </c>
      <c r="F38" s="70">
        <v>1</v>
      </c>
      <c r="G38" s="70">
        <v>1</v>
      </c>
      <c r="H38" s="70">
        <v>0</v>
      </c>
      <c r="I38" s="112">
        <f t="shared" si="0"/>
        <v>0</v>
      </c>
    </row>
    <row r="39" spans="1:9" ht="47.25">
      <c r="A39" s="20" t="s">
        <v>65</v>
      </c>
      <c r="B39" s="100" t="s">
        <v>66</v>
      </c>
      <c r="C39" s="112">
        <v>0</v>
      </c>
      <c r="D39" s="112">
        <v>0</v>
      </c>
      <c r="E39" s="112">
        <v>0</v>
      </c>
      <c r="F39" s="95">
        <v>0</v>
      </c>
      <c r="G39" s="95">
        <v>0</v>
      </c>
      <c r="H39" s="95">
        <v>0</v>
      </c>
      <c r="I39" s="112">
        <f t="shared" si="0"/>
        <v>0</v>
      </c>
    </row>
    <row r="40" spans="1:9" ht="47.25">
      <c r="A40" s="20" t="s">
        <v>67</v>
      </c>
      <c r="B40" s="100" t="s">
        <v>68</v>
      </c>
      <c r="C40" s="112">
        <v>0</v>
      </c>
      <c r="D40" s="112">
        <v>0</v>
      </c>
      <c r="E40" s="112">
        <v>0</v>
      </c>
      <c r="F40" s="95">
        <v>0</v>
      </c>
      <c r="G40" s="95">
        <v>0</v>
      </c>
      <c r="H40" s="95">
        <v>0</v>
      </c>
      <c r="I40" s="112">
        <f t="shared" si="0"/>
        <v>0</v>
      </c>
    </row>
    <row r="41" spans="1:9" ht="47.25">
      <c r="A41" s="20" t="s">
        <v>347</v>
      </c>
      <c r="B41" s="100" t="s">
        <v>69</v>
      </c>
      <c r="C41" s="112">
        <v>0</v>
      </c>
      <c r="D41" s="112">
        <v>0</v>
      </c>
      <c r="E41" s="112">
        <v>0</v>
      </c>
      <c r="F41" s="95">
        <v>0</v>
      </c>
      <c r="G41" s="95">
        <v>0</v>
      </c>
      <c r="H41" s="95">
        <v>0</v>
      </c>
      <c r="I41" s="112">
        <f t="shared" si="0"/>
        <v>0</v>
      </c>
    </row>
    <row r="42" spans="1:9" ht="47.25">
      <c r="A42" s="20" t="s">
        <v>348</v>
      </c>
      <c r="B42" s="100" t="s">
        <v>70</v>
      </c>
      <c r="C42" s="112">
        <v>0</v>
      </c>
      <c r="D42" s="112">
        <v>0</v>
      </c>
      <c r="E42" s="112">
        <v>0</v>
      </c>
      <c r="F42" s="95">
        <v>0</v>
      </c>
      <c r="G42" s="95">
        <v>0</v>
      </c>
      <c r="H42" s="95">
        <v>0</v>
      </c>
      <c r="I42" s="112">
        <f t="shared" si="0"/>
        <v>0</v>
      </c>
    </row>
    <row r="43" spans="1:9">
      <c r="A43" s="20" t="s">
        <v>71</v>
      </c>
      <c r="B43" s="100" t="s">
        <v>72</v>
      </c>
      <c r="C43" s="112"/>
      <c r="D43" s="112"/>
      <c r="E43" s="112"/>
      <c r="F43" s="70"/>
      <c r="G43" s="70"/>
      <c r="H43" s="70"/>
      <c r="I43" s="112">
        <f t="shared" si="0"/>
        <v>0</v>
      </c>
    </row>
    <row r="44" spans="1:9" ht="47.25">
      <c r="A44" s="20" t="s">
        <v>73</v>
      </c>
      <c r="B44" s="100" t="s">
        <v>74</v>
      </c>
      <c r="C44" s="112">
        <v>23</v>
      </c>
      <c r="D44" s="112">
        <v>23</v>
      </c>
      <c r="E44" s="112">
        <v>44</v>
      </c>
      <c r="F44" s="95">
        <v>0</v>
      </c>
      <c r="G44" s="95">
        <v>0</v>
      </c>
      <c r="H44" s="95">
        <v>0</v>
      </c>
      <c r="I44" s="112">
        <f t="shared" si="0"/>
        <v>44</v>
      </c>
    </row>
    <row r="45" spans="1:9" ht="47.25">
      <c r="A45" s="20" t="s">
        <v>75</v>
      </c>
      <c r="B45" s="100" t="s">
        <v>76</v>
      </c>
      <c r="C45" s="112">
        <v>3</v>
      </c>
      <c r="D45" s="112">
        <v>3</v>
      </c>
      <c r="E45" s="112">
        <v>10</v>
      </c>
      <c r="F45" s="95">
        <v>0</v>
      </c>
      <c r="G45" s="95">
        <v>0</v>
      </c>
      <c r="H45" s="95">
        <v>0</v>
      </c>
      <c r="I45" s="112">
        <f t="shared" si="0"/>
        <v>10</v>
      </c>
    </row>
    <row r="46" spans="1:9" ht="63">
      <c r="A46" s="20" t="s">
        <v>77</v>
      </c>
      <c r="B46" s="40" t="s">
        <v>416</v>
      </c>
      <c r="C46" s="112">
        <v>17</v>
      </c>
      <c r="D46" s="112">
        <v>17</v>
      </c>
      <c r="E46" s="112">
        <v>3</v>
      </c>
      <c r="F46" s="95">
        <v>0</v>
      </c>
      <c r="G46" s="95">
        <v>0</v>
      </c>
      <c r="H46" s="95">
        <v>0</v>
      </c>
      <c r="I46" s="112">
        <f t="shared" si="0"/>
        <v>3</v>
      </c>
    </row>
    <row r="47" spans="1:9" ht="31.5">
      <c r="A47" s="20" t="s">
        <v>79</v>
      </c>
      <c r="B47" s="100" t="s">
        <v>81</v>
      </c>
      <c r="C47" s="112">
        <v>0</v>
      </c>
      <c r="D47" s="112">
        <v>0</v>
      </c>
      <c r="E47" s="112">
        <v>0</v>
      </c>
      <c r="F47" s="70">
        <v>2</v>
      </c>
      <c r="G47" s="70">
        <v>2</v>
      </c>
      <c r="H47" s="70">
        <v>0</v>
      </c>
      <c r="I47" s="112">
        <f t="shared" si="0"/>
        <v>0</v>
      </c>
    </row>
    <row r="48" spans="1:9" ht="31.5">
      <c r="A48" s="20" t="s">
        <v>80</v>
      </c>
      <c r="B48" s="100" t="s">
        <v>50</v>
      </c>
      <c r="C48" s="112">
        <v>37</v>
      </c>
      <c r="D48" s="112">
        <v>32</v>
      </c>
      <c r="E48" s="112">
        <v>48</v>
      </c>
      <c r="F48" s="95">
        <v>0</v>
      </c>
      <c r="G48" s="95">
        <v>0</v>
      </c>
      <c r="H48" s="95">
        <v>0</v>
      </c>
      <c r="I48" s="112">
        <f t="shared" si="0"/>
        <v>48</v>
      </c>
    </row>
    <row r="49" spans="1:9" ht="47.25">
      <c r="A49" s="20" t="s">
        <v>82</v>
      </c>
      <c r="B49" s="100" t="s">
        <v>83</v>
      </c>
      <c r="C49" s="112">
        <v>1</v>
      </c>
      <c r="D49" s="112">
        <v>1</v>
      </c>
      <c r="E49" s="112">
        <v>0</v>
      </c>
      <c r="F49" s="95">
        <v>0</v>
      </c>
      <c r="G49" s="95">
        <v>0</v>
      </c>
      <c r="H49" s="95">
        <v>0</v>
      </c>
      <c r="I49" s="112">
        <f t="shared" si="0"/>
        <v>0</v>
      </c>
    </row>
    <row r="50" spans="1:9">
      <c r="A50" s="20" t="s">
        <v>84</v>
      </c>
      <c r="B50" s="100" t="s">
        <v>85</v>
      </c>
      <c r="C50" s="112"/>
      <c r="D50" s="112"/>
      <c r="E50" s="112"/>
      <c r="F50" s="70"/>
      <c r="G50" s="70"/>
      <c r="H50" s="70"/>
      <c r="I50" s="112">
        <f t="shared" si="0"/>
        <v>0</v>
      </c>
    </row>
    <row r="51" spans="1:9" ht="31.5">
      <c r="A51" s="20" t="s">
        <v>86</v>
      </c>
      <c r="B51" s="100" t="s">
        <v>87</v>
      </c>
      <c r="C51" s="112">
        <v>156</v>
      </c>
      <c r="D51" s="112">
        <v>145</v>
      </c>
      <c r="E51" s="112">
        <v>27</v>
      </c>
      <c r="F51" s="70">
        <v>5</v>
      </c>
      <c r="G51" s="70">
        <v>5</v>
      </c>
      <c r="H51" s="70">
        <v>1</v>
      </c>
      <c r="I51" s="112">
        <f t="shared" si="0"/>
        <v>28</v>
      </c>
    </row>
    <row r="52" spans="1:9">
      <c r="A52" s="20" t="s">
        <v>88</v>
      </c>
      <c r="B52" s="100" t="s">
        <v>89</v>
      </c>
      <c r="C52" s="112"/>
      <c r="D52" s="112"/>
      <c r="E52" s="112"/>
      <c r="F52" s="70"/>
      <c r="G52" s="70"/>
      <c r="H52" s="70"/>
      <c r="I52" s="112">
        <f t="shared" si="0"/>
        <v>0</v>
      </c>
    </row>
    <row r="53" spans="1:9" ht="47.25">
      <c r="A53" s="20" t="s">
        <v>90</v>
      </c>
      <c r="B53" s="100" t="s">
        <v>91</v>
      </c>
      <c r="C53" s="112">
        <v>120</v>
      </c>
      <c r="D53" s="112">
        <v>110</v>
      </c>
      <c r="E53" s="112">
        <v>140</v>
      </c>
      <c r="F53" s="95">
        <v>0</v>
      </c>
      <c r="G53" s="95">
        <v>0</v>
      </c>
      <c r="H53" s="95">
        <v>0</v>
      </c>
      <c r="I53" s="112">
        <f t="shared" si="0"/>
        <v>140</v>
      </c>
    </row>
    <row r="54" spans="1:9" ht="31.5">
      <c r="A54" s="20" t="s">
        <v>92</v>
      </c>
      <c r="B54" s="100" t="s">
        <v>31</v>
      </c>
      <c r="C54" s="112">
        <v>0</v>
      </c>
      <c r="D54" s="112">
        <v>0</v>
      </c>
      <c r="E54" s="112">
        <v>0</v>
      </c>
      <c r="F54" s="95">
        <v>0</v>
      </c>
      <c r="G54" s="95">
        <v>0</v>
      </c>
      <c r="H54" s="95">
        <v>0</v>
      </c>
      <c r="I54" s="112">
        <f t="shared" si="0"/>
        <v>0</v>
      </c>
    </row>
    <row r="55" spans="1:9">
      <c r="A55" s="20" t="s">
        <v>93</v>
      </c>
      <c r="B55" s="100" t="s">
        <v>94</v>
      </c>
      <c r="C55" s="112"/>
      <c r="D55" s="112"/>
      <c r="E55" s="112"/>
      <c r="F55" s="70"/>
      <c r="G55" s="70"/>
      <c r="H55" s="70"/>
      <c r="I55" s="112">
        <f t="shared" si="0"/>
        <v>0</v>
      </c>
    </row>
    <row r="56" spans="1:9" ht="31.5">
      <c r="A56" s="20" t="s">
        <v>95</v>
      </c>
      <c r="B56" s="100" t="s">
        <v>31</v>
      </c>
      <c r="C56" s="112">
        <v>85</v>
      </c>
      <c r="D56" s="112">
        <v>65</v>
      </c>
      <c r="E56" s="112">
        <v>78</v>
      </c>
      <c r="F56" s="95">
        <v>0</v>
      </c>
      <c r="G56" s="95">
        <v>0</v>
      </c>
      <c r="H56" s="95">
        <v>0</v>
      </c>
      <c r="I56" s="112">
        <f t="shared" si="0"/>
        <v>78</v>
      </c>
    </row>
    <row r="57" spans="1:9" ht="63">
      <c r="A57" s="20" t="s">
        <v>96</v>
      </c>
      <c r="B57" s="100" t="s">
        <v>98</v>
      </c>
      <c r="C57" s="112">
        <v>130</v>
      </c>
      <c r="D57" s="112">
        <v>95</v>
      </c>
      <c r="E57" s="112">
        <v>116</v>
      </c>
      <c r="F57" s="95">
        <v>0</v>
      </c>
      <c r="G57" s="95">
        <v>0</v>
      </c>
      <c r="H57" s="95">
        <v>0</v>
      </c>
      <c r="I57" s="112">
        <f t="shared" si="0"/>
        <v>116</v>
      </c>
    </row>
    <row r="58" spans="1:9" ht="31.5">
      <c r="A58" s="20" t="s">
        <v>97</v>
      </c>
      <c r="B58" s="100" t="s">
        <v>101</v>
      </c>
      <c r="C58" s="112">
        <v>0</v>
      </c>
      <c r="D58" s="112">
        <v>0</v>
      </c>
      <c r="E58" s="112">
        <v>0</v>
      </c>
      <c r="F58" s="95">
        <v>0</v>
      </c>
      <c r="G58" s="95">
        <v>0</v>
      </c>
      <c r="H58" s="95">
        <v>0</v>
      </c>
      <c r="I58" s="112">
        <f t="shared" si="0"/>
        <v>0</v>
      </c>
    </row>
    <row r="59" spans="1:9" ht="31.5">
      <c r="A59" s="20" t="s">
        <v>99</v>
      </c>
      <c r="B59" s="100" t="s">
        <v>102</v>
      </c>
      <c r="C59" s="112">
        <v>0</v>
      </c>
      <c r="D59" s="112">
        <v>0</v>
      </c>
      <c r="E59" s="112">
        <v>0</v>
      </c>
      <c r="F59" s="70">
        <v>2</v>
      </c>
      <c r="G59" s="70">
        <v>1</v>
      </c>
      <c r="H59" s="70">
        <v>0</v>
      </c>
      <c r="I59" s="112">
        <f t="shared" si="0"/>
        <v>0</v>
      </c>
    </row>
    <row r="60" spans="1:9" ht="31.5">
      <c r="A60" s="20" t="s">
        <v>103</v>
      </c>
      <c r="B60" s="100" t="s">
        <v>104</v>
      </c>
      <c r="C60" s="112"/>
      <c r="D60" s="112"/>
      <c r="E60" s="112"/>
      <c r="F60" s="70"/>
      <c r="G60" s="70"/>
      <c r="H60" s="70"/>
      <c r="I60" s="112">
        <f t="shared" si="0"/>
        <v>0</v>
      </c>
    </row>
    <row r="61" spans="1:9" ht="47.25">
      <c r="A61" s="20" t="s">
        <v>105</v>
      </c>
      <c r="B61" s="100" t="s">
        <v>106</v>
      </c>
      <c r="C61" s="112">
        <v>146</v>
      </c>
      <c r="D61" s="112">
        <v>138</v>
      </c>
      <c r="E61" s="112">
        <v>348</v>
      </c>
      <c r="F61" s="70">
        <v>33</v>
      </c>
      <c r="G61" s="70">
        <v>33</v>
      </c>
      <c r="H61" s="70">
        <v>6</v>
      </c>
      <c r="I61" s="112">
        <f t="shared" si="0"/>
        <v>354</v>
      </c>
    </row>
    <row r="62" spans="1:9" ht="47.25">
      <c r="A62" s="20" t="s">
        <v>107</v>
      </c>
      <c r="B62" s="100" t="s">
        <v>108</v>
      </c>
      <c r="C62" s="112">
        <v>9</v>
      </c>
      <c r="D62" s="112">
        <v>9</v>
      </c>
      <c r="E62" s="112">
        <v>14</v>
      </c>
      <c r="F62" s="70">
        <v>2</v>
      </c>
      <c r="G62" s="70">
        <v>2</v>
      </c>
      <c r="H62" s="70">
        <v>3</v>
      </c>
      <c r="I62" s="112">
        <f t="shared" si="0"/>
        <v>17</v>
      </c>
    </row>
    <row r="63" spans="1:9" ht="31.5">
      <c r="A63" s="20" t="s">
        <v>109</v>
      </c>
      <c r="B63" s="100" t="s">
        <v>110</v>
      </c>
      <c r="C63" s="112"/>
      <c r="D63" s="112"/>
      <c r="E63" s="112"/>
      <c r="F63" s="70"/>
      <c r="G63" s="70"/>
      <c r="H63" s="70"/>
      <c r="I63" s="112">
        <f t="shared" si="0"/>
        <v>0</v>
      </c>
    </row>
    <row r="64" spans="1:9" ht="31.5">
      <c r="A64" s="20" t="s">
        <v>111</v>
      </c>
      <c r="B64" s="100" t="s">
        <v>50</v>
      </c>
      <c r="C64" s="112">
        <v>68</v>
      </c>
      <c r="D64" s="112">
        <v>60</v>
      </c>
      <c r="E64" s="112">
        <v>131</v>
      </c>
      <c r="F64" s="95">
        <v>0</v>
      </c>
      <c r="G64" s="95">
        <v>0</v>
      </c>
      <c r="H64" s="95">
        <v>0</v>
      </c>
      <c r="I64" s="112">
        <f t="shared" si="0"/>
        <v>131</v>
      </c>
    </row>
    <row r="65" spans="1:9" ht="47.25">
      <c r="A65" s="20" t="s">
        <v>112</v>
      </c>
      <c r="B65" s="109" t="s">
        <v>414</v>
      </c>
      <c r="C65" s="112">
        <v>12</v>
      </c>
      <c r="D65" s="112">
        <v>12</v>
      </c>
      <c r="E65" s="112">
        <v>17</v>
      </c>
      <c r="F65" s="95">
        <v>0</v>
      </c>
      <c r="G65" s="95">
        <v>0</v>
      </c>
      <c r="H65" s="95">
        <v>0</v>
      </c>
      <c r="I65" s="112">
        <f t="shared" si="0"/>
        <v>17</v>
      </c>
    </row>
    <row r="66" spans="1:9" ht="47.25">
      <c r="A66" s="20" t="s">
        <v>113</v>
      </c>
      <c r="B66" s="109" t="s">
        <v>415</v>
      </c>
      <c r="C66" s="112">
        <v>9</v>
      </c>
      <c r="D66" s="112">
        <v>9</v>
      </c>
      <c r="E66" s="112">
        <v>7</v>
      </c>
      <c r="F66" s="95">
        <v>0</v>
      </c>
      <c r="G66" s="95">
        <v>0</v>
      </c>
      <c r="H66" s="95">
        <v>0</v>
      </c>
      <c r="I66" s="112">
        <f t="shared" si="0"/>
        <v>7</v>
      </c>
    </row>
    <row r="67" spans="1:9" ht="31.5">
      <c r="A67" s="20" t="s">
        <v>115</v>
      </c>
      <c r="B67" s="109" t="s">
        <v>114</v>
      </c>
      <c r="C67" s="112">
        <v>8</v>
      </c>
      <c r="D67" s="112">
        <v>7</v>
      </c>
      <c r="E67" s="112">
        <v>2</v>
      </c>
      <c r="F67" s="95">
        <v>0</v>
      </c>
      <c r="G67" s="95">
        <v>0</v>
      </c>
      <c r="H67" s="95">
        <v>0</v>
      </c>
      <c r="I67" s="112">
        <f t="shared" si="0"/>
        <v>2</v>
      </c>
    </row>
    <row r="68" spans="1:9" ht="47.25">
      <c r="A68" s="20" t="s">
        <v>116</v>
      </c>
      <c r="B68" s="109" t="s">
        <v>412</v>
      </c>
      <c r="C68" s="112">
        <v>65</v>
      </c>
      <c r="D68" s="112">
        <v>65</v>
      </c>
      <c r="E68" s="112">
        <v>18</v>
      </c>
      <c r="F68" s="70">
        <v>34</v>
      </c>
      <c r="G68" s="70">
        <v>34</v>
      </c>
      <c r="H68" s="70">
        <v>0</v>
      </c>
      <c r="I68" s="112">
        <f t="shared" si="0"/>
        <v>18</v>
      </c>
    </row>
    <row r="69" spans="1:9" ht="47.25">
      <c r="A69" s="20" t="s">
        <v>385</v>
      </c>
      <c r="B69" s="109" t="s">
        <v>413</v>
      </c>
      <c r="C69" s="112">
        <v>53</v>
      </c>
      <c r="D69" s="112">
        <v>53</v>
      </c>
      <c r="E69" s="112">
        <v>25</v>
      </c>
      <c r="F69" s="70">
        <v>30</v>
      </c>
      <c r="G69" s="70">
        <v>30</v>
      </c>
      <c r="H69" s="70">
        <v>3</v>
      </c>
      <c r="I69" s="112">
        <f t="shared" si="0"/>
        <v>28</v>
      </c>
    </row>
    <row r="70" spans="1:9" ht="47.25">
      <c r="A70" s="20" t="s">
        <v>386</v>
      </c>
      <c r="B70" s="100" t="s">
        <v>117</v>
      </c>
      <c r="C70" s="112">
        <v>0</v>
      </c>
      <c r="D70" s="112">
        <v>0</v>
      </c>
      <c r="E70" s="112">
        <v>0</v>
      </c>
      <c r="F70" s="95">
        <v>0</v>
      </c>
      <c r="G70" s="95">
        <v>0</v>
      </c>
      <c r="H70" s="95">
        <v>0</v>
      </c>
      <c r="I70" s="112">
        <f t="shared" si="0"/>
        <v>0</v>
      </c>
    </row>
    <row r="71" spans="1:9">
      <c r="A71" s="20" t="s">
        <v>118</v>
      </c>
      <c r="B71" s="100" t="s">
        <v>119</v>
      </c>
      <c r="C71" s="112"/>
      <c r="D71" s="112"/>
      <c r="E71" s="112"/>
      <c r="F71" s="70"/>
      <c r="G71" s="70"/>
      <c r="H71" s="70"/>
      <c r="I71" s="112">
        <f t="shared" si="0"/>
        <v>0</v>
      </c>
    </row>
    <row r="72" spans="1:9" ht="78.75">
      <c r="A72" s="20" t="s">
        <v>120</v>
      </c>
      <c r="B72" s="100" t="s">
        <v>122</v>
      </c>
      <c r="C72" s="112">
        <v>184</v>
      </c>
      <c r="D72" s="112">
        <v>162</v>
      </c>
      <c r="E72" s="112">
        <v>218</v>
      </c>
      <c r="F72" s="95">
        <v>0</v>
      </c>
      <c r="G72" s="95">
        <v>0</v>
      </c>
      <c r="H72" s="95">
        <v>0</v>
      </c>
      <c r="I72" s="112">
        <f t="shared" si="0"/>
        <v>218</v>
      </c>
    </row>
    <row r="73" spans="1:9" ht="47.25">
      <c r="A73" s="20" t="s">
        <v>121</v>
      </c>
      <c r="B73" s="100" t="s">
        <v>123</v>
      </c>
      <c r="C73" s="112">
        <v>2</v>
      </c>
      <c r="D73" s="112">
        <v>2</v>
      </c>
      <c r="E73" s="112">
        <v>0</v>
      </c>
      <c r="F73" s="95">
        <v>0</v>
      </c>
      <c r="G73" s="95">
        <v>0</v>
      </c>
      <c r="H73" s="95">
        <v>0</v>
      </c>
      <c r="I73" s="112">
        <f t="shared" si="0"/>
        <v>0</v>
      </c>
    </row>
    <row r="74" spans="1:9">
      <c r="A74" s="20" t="s">
        <v>124</v>
      </c>
      <c r="B74" s="100" t="s">
        <v>125</v>
      </c>
      <c r="C74" s="112"/>
      <c r="D74" s="112"/>
      <c r="E74" s="112"/>
      <c r="F74" s="70"/>
      <c r="G74" s="70"/>
      <c r="H74" s="70"/>
      <c r="I74" s="112">
        <f t="shared" si="0"/>
        <v>0</v>
      </c>
    </row>
    <row r="75" spans="1:9" ht="78.75">
      <c r="A75" s="20" t="s">
        <v>126</v>
      </c>
      <c r="B75" s="100" t="s">
        <v>127</v>
      </c>
      <c r="C75" s="112">
        <v>252</v>
      </c>
      <c r="D75" s="112">
        <v>193</v>
      </c>
      <c r="E75" s="112">
        <v>186</v>
      </c>
      <c r="F75" s="70">
        <v>25</v>
      </c>
      <c r="G75" s="70">
        <v>18</v>
      </c>
      <c r="H75" s="70">
        <v>0</v>
      </c>
      <c r="I75" s="112">
        <f t="shared" si="0"/>
        <v>186</v>
      </c>
    </row>
    <row r="76" spans="1:9" ht="31.5">
      <c r="A76" s="20" t="s">
        <v>128</v>
      </c>
      <c r="B76" s="100" t="s">
        <v>129</v>
      </c>
      <c r="C76" s="112">
        <v>0</v>
      </c>
      <c r="D76" s="112">
        <v>0</v>
      </c>
      <c r="E76" s="112">
        <v>0</v>
      </c>
      <c r="F76" s="95">
        <v>0</v>
      </c>
      <c r="G76" s="95">
        <v>0</v>
      </c>
      <c r="H76" s="95">
        <v>0</v>
      </c>
      <c r="I76" s="112">
        <f t="shared" si="0"/>
        <v>0</v>
      </c>
    </row>
    <row r="77" spans="1:9" ht="31.5">
      <c r="A77" s="20" t="s">
        <v>130</v>
      </c>
      <c r="B77" s="100" t="s">
        <v>50</v>
      </c>
      <c r="C77" s="112">
        <v>69</v>
      </c>
      <c r="D77" s="112">
        <v>57</v>
      </c>
      <c r="E77" s="112">
        <v>36</v>
      </c>
      <c r="F77" s="95">
        <v>0</v>
      </c>
      <c r="G77" s="95">
        <v>0</v>
      </c>
      <c r="H77" s="95">
        <v>0</v>
      </c>
      <c r="I77" s="112">
        <f t="shared" si="0"/>
        <v>36</v>
      </c>
    </row>
    <row r="78" spans="1:9" ht="47.25">
      <c r="A78" s="20" t="s">
        <v>131</v>
      </c>
      <c r="B78" s="100" t="s">
        <v>132</v>
      </c>
      <c r="C78" s="112">
        <v>0</v>
      </c>
      <c r="D78" s="112">
        <v>0</v>
      </c>
      <c r="E78" s="112">
        <v>0</v>
      </c>
      <c r="F78" s="95">
        <v>0</v>
      </c>
      <c r="G78" s="95">
        <v>0</v>
      </c>
      <c r="H78" s="95">
        <v>0</v>
      </c>
      <c r="I78" s="112">
        <f t="shared" si="0"/>
        <v>0</v>
      </c>
    </row>
    <row r="79" spans="1:9">
      <c r="A79" s="20" t="s">
        <v>133</v>
      </c>
      <c r="B79" s="100" t="s">
        <v>134</v>
      </c>
      <c r="C79" s="112"/>
      <c r="D79" s="112"/>
      <c r="E79" s="112"/>
      <c r="F79" s="70"/>
      <c r="G79" s="70"/>
      <c r="H79" s="70"/>
      <c r="I79" s="112">
        <f t="shared" si="0"/>
        <v>0</v>
      </c>
    </row>
    <row r="80" spans="1:9" ht="63">
      <c r="A80" s="20" t="s">
        <v>135</v>
      </c>
      <c r="B80" s="100" t="s">
        <v>136</v>
      </c>
      <c r="C80" s="112">
        <v>110</v>
      </c>
      <c r="D80" s="112">
        <v>35</v>
      </c>
      <c r="E80" s="112">
        <v>79</v>
      </c>
      <c r="F80" s="70">
        <v>14</v>
      </c>
      <c r="G80" s="70">
        <v>5</v>
      </c>
      <c r="H80" s="70">
        <v>0</v>
      </c>
      <c r="I80" s="112">
        <f t="shared" si="0"/>
        <v>79</v>
      </c>
    </row>
    <row r="81" spans="1:9" ht="47.25">
      <c r="A81" s="20" t="s">
        <v>137</v>
      </c>
      <c r="B81" s="100" t="s">
        <v>138</v>
      </c>
      <c r="C81" s="112">
        <v>40</v>
      </c>
      <c r="D81" s="112">
        <v>38</v>
      </c>
      <c r="E81" s="112">
        <v>56</v>
      </c>
      <c r="F81" s="95">
        <v>0</v>
      </c>
      <c r="G81" s="95">
        <v>0</v>
      </c>
      <c r="H81" s="95">
        <v>0</v>
      </c>
      <c r="I81" s="112">
        <f t="shared" si="0"/>
        <v>56</v>
      </c>
    </row>
    <row r="82" spans="1:9">
      <c r="A82" s="20" t="s">
        <v>139</v>
      </c>
      <c r="B82" s="100" t="s">
        <v>140</v>
      </c>
      <c r="C82" s="112"/>
      <c r="D82" s="112"/>
      <c r="E82" s="112"/>
      <c r="F82" s="70"/>
      <c r="G82" s="70"/>
      <c r="H82" s="70"/>
      <c r="I82" s="112">
        <f t="shared" si="0"/>
        <v>0</v>
      </c>
    </row>
    <row r="83" spans="1:9" ht="31.5">
      <c r="A83" s="20" t="s">
        <v>141</v>
      </c>
      <c r="B83" s="100" t="s">
        <v>31</v>
      </c>
      <c r="C83" s="112">
        <v>54</v>
      </c>
      <c r="D83" s="112">
        <v>47</v>
      </c>
      <c r="E83" s="112">
        <v>41</v>
      </c>
      <c r="F83" s="95">
        <v>0</v>
      </c>
      <c r="G83" s="95">
        <v>0</v>
      </c>
      <c r="H83" s="95">
        <v>0</v>
      </c>
      <c r="I83" s="112">
        <f t="shared" ref="I83:I146" si="1">H83+E83</f>
        <v>41</v>
      </c>
    </row>
    <row r="84" spans="1:9">
      <c r="A84" s="20" t="s">
        <v>142</v>
      </c>
      <c r="B84" s="100" t="s">
        <v>143</v>
      </c>
      <c r="C84" s="112"/>
      <c r="D84" s="112"/>
      <c r="E84" s="112"/>
      <c r="F84" s="70"/>
      <c r="G84" s="70"/>
      <c r="H84" s="70"/>
      <c r="I84" s="112">
        <f t="shared" si="1"/>
        <v>0</v>
      </c>
    </row>
    <row r="85" spans="1:9" ht="63">
      <c r="A85" s="20" t="s">
        <v>144</v>
      </c>
      <c r="B85" s="100" t="s">
        <v>145</v>
      </c>
      <c r="C85" s="112">
        <v>139</v>
      </c>
      <c r="D85" s="112">
        <v>137</v>
      </c>
      <c r="E85" s="112">
        <v>73</v>
      </c>
      <c r="F85" s="70">
        <v>63</v>
      </c>
      <c r="G85" s="70">
        <v>62</v>
      </c>
      <c r="H85" s="70">
        <v>8</v>
      </c>
      <c r="I85" s="112">
        <f t="shared" si="1"/>
        <v>81</v>
      </c>
    </row>
    <row r="86" spans="1:9" ht="47.25">
      <c r="A86" s="20" t="s">
        <v>146</v>
      </c>
      <c r="B86" s="100" t="s">
        <v>147</v>
      </c>
      <c r="C86" s="112">
        <v>14</v>
      </c>
      <c r="D86" s="112">
        <v>13</v>
      </c>
      <c r="E86" s="112">
        <v>0</v>
      </c>
      <c r="F86" s="70">
        <v>1</v>
      </c>
      <c r="G86" s="70">
        <v>1</v>
      </c>
      <c r="H86" s="70">
        <v>0</v>
      </c>
      <c r="I86" s="112">
        <f t="shared" si="1"/>
        <v>0</v>
      </c>
    </row>
    <row r="87" spans="1:9" ht="47.25">
      <c r="A87" s="20" t="s">
        <v>148</v>
      </c>
      <c r="B87" s="100" t="s">
        <v>149</v>
      </c>
      <c r="C87" s="112">
        <v>0</v>
      </c>
      <c r="D87" s="112">
        <v>0</v>
      </c>
      <c r="E87" s="112">
        <v>0</v>
      </c>
      <c r="F87" s="70">
        <v>4</v>
      </c>
      <c r="G87" s="70">
        <v>2</v>
      </c>
      <c r="H87" s="70">
        <v>0</v>
      </c>
      <c r="I87" s="112">
        <f t="shared" si="1"/>
        <v>0</v>
      </c>
    </row>
    <row r="88" spans="1:9" ht="31.5">
      <c r="A88" s="20" t="s">
        <v>150</v>
      </c>
      <c r="B88" s="100" t="s">
        <v>151</v>
      </c>
      <c r="C88" s="112">
        <v>0</v>
      </c>
      <c r="D88" s="112">
        <v>0</v>
      </c>
      <c r="E88" s="112">
        <v>0</v>
      </c>
      <c r="F88" s="95">
        <v>0</v>
      </c>
      <c r="G88" s="95">
        <v>0</v>
      </c>
      <c r="H88" s="95">
        <v>0</v>
      </c>
      <c r="I88" s="112">
        <f t="shared" si="1"/>
        <v>0</v>
      </c>
    </row>
    <row r="89" spans="1:9" ht="47.25">
      <c r="A89" s="20" t="s">
        <v>152</v>
      </c>
      <c r="B89" s="100" t="s">
        <v>153</v>
      </c>
      <c r="C89" s="112">
        <v>0</v>
      </c>
      <c r="D89" s="112">
        <v>0</v>
      </c>
      <c r="E89" s="112">
        <v>0</v>
      </c>
      <c r="F89" s="95">
        <v>0</v>
      </c>
      <c r="G89" s="95">
        <v>0</v>
      </c>
      <c r="H89" s="95">
        <v>0</v>
      </c>
      <c r="I89" s="112">
        <f t="shared" si="1"/>
        <v>0</v>
      </c>
    </row>
    <row r="90" spans="1:9">
      <c r="A90" s="20" t="s">
        <v>154</v>
      </c>
      <c r="B90" s="100" t="s">
        <v>155</v>
      </c>
      <c r="C90" s="112"/>
      <c r="D90" s="112"/>
      <c r="E90" s="112"/>
      <c r="F90" s="70"/>
      <c r="G90" s="70"/>
      <c r="H90" s="70"/>
      <c r="I90" s="112">
        <f t="shared" si="1"/>
        <v>0</v>
      </c>
    </row>
    <row r="91" spans="1:9" ht="78.75">
      <c r="A91" s="20" t="s">
        <v>156</v>
      </c>
      <c r="B91" s="100" t="s">
        <v>370</v>
      </c>
      <c r="C91" s="112">
        <v>0</v>
      </c>
      <c r="D91" s="112">
        <v>0</v>
      </c>
      <c r="E91" s="112">
        <v>0</v>
      </c>
      <c r="F91" s="95">
        <v>0</v>
      </c>
      <c r="G91" s="95">
        <v>0</v>
      </c>
      <c r="H91" s="95">
        <v>0</v>
      </c>
      <c r="I91" s="112">
        <f t="shared" si="1"/>
        <v>0</v>
      </c>
    </row>
    <row r="92" spans="1:9" ht="31.5">
      <c r="A92" s="20" t="s">
        <v>157</v>
      </c>
      <c r="B92" s="100" t="s">
        <v>158</v>
      </c>
      <c r="C92" s="112">
        <v>37</v>
      </c>
      <c r="D92" s="112">
        <v>29</v>
      </c>
      <c r="E92" s="112">
        <v>3</v>
      </c>
      <c r="F92" s="70">
        <v>3</v>
      </c>
      <c r="G92" s="70">
        <v>3</v>
      </c>
      <c r="H92" s="70">
        <v>0</v>
      </c>
      <c r="I92" s="112">
        <f t="shared" si="1"/>
        <v>3</v>
      </c>
    </row>
    <row r="93" spans="1:9" ht="31.5">
      <c r="A93" s="20" t="s">
        <v>159</v>
      </c>
      <c r="B93" s="100" t="s">
        <v>160</v>
      </c>
      <c r="C93" s="112"/>
      <c r="D93" s="112"/>
      <c r="E93" s="112"/>
      <c r="F93" s="70"/>
      <c r="G93" s="70"/>
      <c r="H93" s="70"/>
      <c r="I93" s="112">
        <f t="shared" si="1"/>
        <v>0</v>
      </c>
    </row>
    <row r="94" spans="1:9" ht="78.75">
      <c r="A94" s="20" t="s">
        <v>161</v>
      </c>
      <c r="B94" s="100" t="s">
        <v>162</v>
      </c>
      <c r="C94" s="112">
        <v>141</v>
      </c>
      <c r="D94" s="112">
        <v>119</v>
      </c>
      <c r="E94" s="112">
        <v>255</v>
      </c>
      <c r="F94" s="95">
        <v>0</v>
      </c>
      <c r="G94" s="95">
        <v>0</v>
      </c>
      <c r="H94" s="95">
        <v>0</v>
      </c>
      <c r="I94" s="112">
        <f t="shared" si="1"/>
        <v>255</v>
      </c>
    </row>
    <row r="95" spans="1:9" ht="63">
      <c r="A95" s="20" t="s">
        <v>163</v>
      </c>
      <c r="B95" s="100" t="s">
        <v>165</v>
      </c>
      <c r="C95" s="112">
        <v>0</v>
      </c>
      <c r="D95" s="112">
        <v>0</v>
      </c>
      <c r="E95" s="112">
        <v>0</v>
      </c>
      <c r="F95" s="95">
        <v>0</v>
      </c>
      <c r="G95" s="95">
        <v>0</v>
      </c>
      <c r="H95" s="95">
        <v>0</v>
      </c>
      <c r="I95" s="112">
        <f t="shared" si="1"/>
        <v>0</v>
      </c>
    </row>
    <row r="96" spans="1:9">
      <c r="A96" s="20" t="s">
        <v>166</v>
      </c>
      <c r="B96" s="100" t="s">
        <v>167</v>
      </c>
      <c r="C96" s="112"/>
      <c r="D96" s="112"/>
      <c r="E96" s="112"/>
      <c r="F96" s="70"/>
      <c r="G96" s="70"/>
      <c r="H96" s="70"/>
      <c r="I96" s="112">
        <f t="shared" si="1"/>
        <v>0</v>
      </c>
    </row>
    <row r="97" spans="1:9" ht="63">
      <c r="A97" s="20" t="s">
        <v>168</v>
      </c>
      <c r="B97" s="100" t="s">
        <v>169</v>
      </c>
      <c r="C97" s="112">
        <v>23</v>
      </c>
      <c r="D97" s="112">
        <v>23</v>
      </c>
      <c r="E97" s="112">
        <v>36</v>
      </c>
      <c r="F97" s="95">
        <v>0</v>
      </c>
      <c r="G97" s="95">
        <v>0</v>
      </c>
      <c r="H97" s="95">
        <v>0</v>
      </c>
      <c r="I97" s="112">
        <f t="shared" si="1"/>
        <v>36</v>
      </c>
    </row>
    <row r="98" spans="1:9" ht="31.5">
      <c r="A98" s="20" t="s">
        <v>170</v>
      </c>
      <c r="B98" s="100" t="s">
        <v>381</v>
      </c>
      <c r="C98" s="112">
        <v>1</v>
      </c>
      <c r="D98" s="112">
        <v>1</v>
      </c>
      <c r="E98" s="112">
        <v>10</v>
      </c>
      <c r="F98" s="95">
        <v>0</v>
      </c>
      <c r="G98" s="95">
        <v>0</v>
      </c>
      <c r="H98" s="95">
        <v>0</v>
      </c>
      <c r="I98" s="112">
        <f t="shared" si="1"/>
        <v>10</v>
      </c>
    </row>
    <row r="99" spans="1:9" ht="31.5">
      <c r="A99" s="20" t="s">
        <v>171</v>
      </c>
      <c r="B99" s="40" t="s">
        <v>380</v>
      </c>
      <c r="C99" s="112">
        <v>23</v>
      </c>
      <c r="D99" s="112">
        <v>23</v>
      </c>
      <c r="E99" s="112">
        <v>39</v>
      </c>
      <c r="F99" s="95">
        <v>0</v>
      </c>
      <c r="G99" s="95">
        <v>0</v>
      </c>
      <c r="H99" s="95">
        <v>0</v>
      </c>
      <c r="I99" s="112">
        <f t="shared" si="1"/>
        <v>39</v>
      </c>
    </row>
    <row r="100" spans="1:9" ht="63">
      <c r="A100" s="20" t="s">
        <v>173</v>
      </c>
      <c r="B100" s="100" t="s">
        <v>172</v>
      </c>
      <c r="C100" s="112">
        <v>131</v>
      </c>
      <c r="D100" s="112">
        <v>131</v>
      </c>
      <c r="E100" s="112">
        <v>115</v>
      </c>
      <c r="F100" s="95">
        <v>0</v>
      </c>
      <c r="G100" s="95">
        <v>0</v>
      </c>
      <c r="H100" s="95">
        <v>0</v>
      </c>
      <c r="I100" s="112">
        <f t="shared" si="1"/>
        <v>115</v>
      </c>
    </row>
    <row r="101" spans="1:9" ht="31.5">
      <c r="A101" s="20" t="s">
        <v>175</v>
      </c>
      <c r="B101" s="100" t="s">
        <v>174</v>
      </c>
      <c r="C101" s="112">
        <v>0</v>
      </c>
      <c r="D101" s="112">
        <v>0</v>
      </c>
      <c r="E101" s="112">
        <v>0</v>
      </c>
      <c r="F101" s="70">
        <v>1</v>
      </c>
      <c r="G101" s="70">
        <v>1</v>
      </c>
      <c r="H101" s="70">
        <v>0</v>
      </c>
      <c r="I101" s="112">
        <f t="shared" si="1"/>
        <v>0</v>
      </c>
    </row>
    <row r="102" spans="1:9" ht="31.5">
      <c r="A102" s="20" t="s">
        <v>176</v>
      </c>
      <c r="B102" s="100" t="s">
        <v>371</v>
      </c>
      <c r="C102" s="112">
        <v>0</v>
      </c>
      <c r="D102" s="112">
        <v>0</v>
      </c>
      <c r="E102" s="112">
        <v>0</v>
      </c>
      <c r="F102" s="95">
        <v>0</v>
      </c>
      <c r="G102" s="95">
        <v>0</v>
      </c>
      <c r="H102" s="95">
        <v>0</v>
      </c>
      <c r="I102" s="112">
        <f t="shared" si="1"/>
        <v>0</v>
      </c>
    </row>
    <row r="103" spans="1:9" ht="47.25">
      <c r="A103" s="20" t="s">
        <v>379</v>
      </c>
      <c r="B103" s="100" t="s">
        <v>177</v>
      </c>
      <c r="C103" s="112">
        <v>0</v>
      </c>
      <c r="D103" s="112">
        <v>0</v>
      </c>
      <c r="E103" s="112">
        <v>0</v>
      </c>
      <c r="F103" s="95">
        <v>0</v>
      </c>
      <c r="G103" s="95">
        <v>0</v>
      </c>
      <c r="H103" s="95">
        <v>0</v>
      </c>
      <c r="I103" s="112">
        <f t="shared" si="1"/>
        <v>0</v>
      </c>
    </row>
    <row r="104" spans="1:9">
      <c r="A104" s="20" t="s">
        <v>178</v>
      </c>
      <c r="B104" s="100" t="s">
        <v>179</v>
      </c>
      <c r="C104" s="112"/>
      <c r="D104" s="112"/>
      <c r="E104" s="112"/>
      <c r="F104" s="70"/>
      <c r="G104" s="70"/>
      <c r="H104" s="70"/>
      <c r="I104" s="112">
        <f t="shared" si="1"/>
        <v>0</v>
      </c>
    </row>
    <row r="105" spans="1:9" ht="31.5">
      <c r="A105" s="20" t="s">
        <v>180</v>
      </c>
      <c r="B105" s="100" t="s">
        <v>181</v>
      </c>
      <c r="C105" s="112">
        <v>0</v>
      </c>
      <c r="D105" s="112">
        <v>0</v>
      </c>
      <c r="E105" s="112">
        <v>0</v>
      </c>
      <c r="F105" s="95">
        <v>0</v>
      </c>
      <c r="G105" s="95">
        <v>0</v>
      </c>
      <c r="H105" s="95">
        <v>0</v>
      </c>
      <c r="I105" s="112">
        <f t="shared" si="1"/>
        <v>0</v>
      </c>
    </row>
    <row r="106" spans="1:9" ht="31.5">
      <c r="A106" s="20" t="s">
        <v>182</v>
      </c>
      <c r="B106" s="100" t="s">
        <v>31</v>
      </c>
      <c r="C106" s="112">
        <v>11</v>
      </c>
      <c r="D106" s="112">
        <v>9</v>
      </c>
      <c r="E106" s="112">
        <v>18</v>
      </c>
      <c r="F106" s="95">
        <v>0</v>
      </c>
      <c r="G106" s="95">
        <v>0</v>
      </c>
      <c r="H106" s="95">
        <v>0</v>
      </c>
      <c r="I106" s="112">
        <f t="shared" si="1"/>
        <v>18</v>
      </c>
    </row>
    <row r="107" spans="1:9" ht="63">
      <c r="A107" s="20" t="s">
        <v>183</v>
      </c>
      <c r="B107" s="100" t="s">
        <v>184</v>
      </c>
      <c r="C107" s="112">
        <v>68</v>
      </c>
      <c r="D107" s="112">
        <v>68</v>
      </c>
      <c r="E107" s="112">
        <v>54</v>
      </c>
      <c r="F107" s="95">
        <v>0</v>
      </c>
      <c r="G107" s="95">
        <v>0</v>
      </c>
      <c r="H107" s="95">
        <v>0</v>
      </c>
      <c r="I107" s="112">
        <f t="shared" si="1"/>
        <v>54</v>
      </c>
    </row>
    <row r="108" spans="1:9" ht="47.25">
      <c r="A108" s="20" t="s">
        <v>185</v>
      </c>
      <c r="B108" s="100" t="s">
        <v>186</v>
      </c>
      <c r="C108" s="112">
        <v>0</v>
      </c>
      <c r="D108" s="112">
        <v>0</v>
      </c>
      <c r="E108" s="112">
        <v>0</v>
      </c>
      <c r="F108" s="95">
        <v>0</v>
      </c>
      <c r="G108" s="95">
        <v>0</v>
      </c>
      <c r="H108" s="95">
        <v>0</v>
      </c>
      <c r="I108" s="112">
        <f t="shared" si="1"/>
        <v>0</v>
      </c>
    </row>
    <row r="109" spans="1:9">
      <c r="A109" s="20" t="s">
        <v>188</v>
      </c>
      <c r="B109" s="100" t="s">
        <v>189</v>
      </c>
      <c r="C109" s="112"/>
      <c r="D109" s="112"/>
      <c r="E109" s="112"/>
      <c r="F109" s="70"/>
      <c r="G109" s="70"/>
      <c r="H109" s="70"/>
      <c r="I109" s="112">
        <f t="shared" si="1"/>
        <v>0</v>
      </c>
    </row>
    <row r="110" spans="1:9" ht="63">
      <c r="A110" s="20" t="s">
        <v>190</v>
      </c>
      <c r="B110" s="100" t="s">
        <v>191</v>
      </c>
      <c r="C110" s="112">
        <v>88</v>
      </c>
      <c r="D110" s="112">
        <v>88</v>
      </c>
      <c r="E110" s="112">
        <v>177</v>
      </c>
      <c r="F110" s="95">
        <v>0</v>
      </c>
      <c r="G110" s="95">
        <v>0</v>
      </c>
      <c r="H110" s="95">
        <v>0</v>
      </c>
      <c r="I110" s="112">
        <f t="shared" si="1"/>
        <v>177</v>
      </c>
    </row>
    <row r="111" spans="1:9" ht="31.5">
      <c r="A111" s="20" t="s">
        <v>192</v>
      </c>
      <c r="B111" s="100" t="s">
        <v>31</v>
      </c>
      <c r="C111" s="112">
        <v>44</v>
      </c>
      <c r="D111" s="112">
        <v>41</v>
      </c>
      <c r="E111" s="112">
        <v>77</v>
      </c>
      <c r="F111" s="95">
        <v>0</v>
      </c>
      <c r="G111" s="95">
        <v>0</v>
      </c>
      <c r="H111" s="95">
        <v>0</v>
      </c>
      <c r="I111" s="112">
        <f t="shared" si="1"/>
        <v>77</v>
      </c>
    </row>
    <row r="112" spans="1:9" ht="47.25">
      <c r="A112" s="20" t="s">
        <v>193</v>
      </c>
      <c r="B112" s="100" t="s">
        <v>194</v>
      </c>
      <c r="C112" s="112">
        <v>1</v>
      </c>
      <c r="D112" s="112">
        <v>1</v>
      </c>
      <c r="E112" s="112">
        <v>0</v>
      </c>
      <c r="F112" s="70">
        <v>1</v>
      </c>
      <c r="G112" s="70">
        <v>1</v>
      </c>
      <c r="H112" s="70">
        <v>0</v>
      </c>
      <c r="I112" s="112">
        <f t="shared" si="1"/>
        <v>0</v>
      </c>
    </row>
    <row r="113" spans="1:9">
      <c r="A113" s="20" t="s">
        <v>195</v>
      </c>
      <c r="B113" s="100" t="s">
        <v>196</v>
      </c>
      <c r="C113" s="112"/>
      <c r="D113" s="112"/>
      <c r="E113" s="112"/>
      <c r="F113" s="70"/>
      <c r="G113" s="70"/>
      <c r="H113" s="70"/>
      <c r="I113" s="112">
        <f t="shared" si="1"/>
        <v>0</v>
      </c>
    </row>
    <row r="114" spans="1:9" ht="78.75">
      <c r="A114" s="20" t="s">
        <v>197</v>
      </c>
      <c r="B114" s="100" t="s">
        <v>372</v>
      </c>
      <c r="C114" s="112">
        <v>213</v>
      </c>
      <c r="D114" s="112">
        <v>153</v>
      </c>
      <c r="E114" s="112">
        <v>206</v>
      </c>
      <c r="F114" s="70">
        <v>5</v>
      </c>
      <c r="G114" s="70">
        <v>3</v>
      </c>
      <c r="H114" s="70">
        <v>2</v>
      </c>
      <c r="I114" s="112">
        <f t="shared" si="1"/>
        <v>208</v>
      </c>
    </row>
    <row r="115" spans="1:9" ht="47.25">
      <c r="A115" s="20" t="s">
        <v>198</v>
      </c>
      <c r="B115" s="100" t="s">
        <v>199</v>
      </c>
      <c r="C115" s="112">
        <v>11</v>
      </c>
      <c r="D115" s="112">
        <v>11</v>
      </c>
      <c r="E115" s="112">
        <v>5</v>
      </c>
      <c r="F115" s="95">
        <v>0</v>
      </c>
      <c r="G115" s="95">
        <v>0</v>
      </c>
      <c r="H115" s="95">
        <v>0</v>
      </c>
      <c r="I115" s="112">
        <f t="shared" si="1"/>
        <v>5</v>
      </c>
    </row>
    <row r="116" spans="1:9" ht="47.25">
      <c r="A116" s="20" t="s">
        <v>200</v>
      </c>
      <c r="B116" s="100" t="s">
        <v>406</v>
      </c>
      <c r="C116" s="112">
        <v>0</v>
      </c>
      <c r="D116" s="112">
        <v>0</v>
      </c>
      <c r="E116" s="112">
        <v>0</v>
      </c>
      <c r="F116" s="95">
        <v>0</v>
      </c>
      <c r="G116" s="95">
        <v>0</v>
      </c>
      <c r="H116" s="95">
        <v>0</v>
      </c>
      <c r="I116" s="112">
        <f t="shared" si="1"/>
        <v>0</v>
      </c>
    </row>
    <row r="117" spans="1:9" ht="31.5">
      <c r="A117" s="20" t="s">
        <v>201</v>
      </c>
      <c r="B117" s="100" t="s">
        <v>202</v>
      </c>
      <c r="C117" s="112">
        <v>19</v>
      </c>
      <c r="D117" s="112">
        <v>17</v>
      </c>
      <c r="E117" s="112">
        <v>2</v>
      </c>
      <c r="F117" s="95">
        <v>0</v>
      </c>
      <c r="G117" s="95">
        <v>0</v>
      </c>
      <c r="H117" s="95">
        <v>0</v>
      </c>
      <c r="I117" s="112">
        <f t="shared" si="1"/>
        <v>2</v>
      </c>
    </row>
    <row r="118" spans="1:9" ht="47.25">
      <c r="A118" s="20" t="s">
        <v>203</v>
      </c>
      <c r="B118" s="100" t="s">
        <v>204</v>
      </c>
      <c r="C118" s="112">
        <v>0</v>
      </c>
      <c r="D118" s="112">
        <v>0</v>
      </c>
      <c r="E118" s="112">
        <v>0</v>
      </c>
      <c r="F118" s="95">
        <v>0</v>
      </c>
      <c r="G118" s="95">
        <v>0</v>
      </c>
      <c r="H118" s="95">
        <v>0</v>
      </c>
      <c r="I118" s="112">
        <f t="shared" si="1"/>
        <v>0</v>
      </c>
    </row>
    <row r="119" spans="1:9" ht="31.5">
      <c r="A119" s="20" t="s">
        <v>205</v>
      </c>
      <c r="B119" s="100" t="s">
        <v>206</v>
      </c>
      <c r="C119" s="112"/>
      <c r="D119" s="112"/>
      <c r="E119" s="112"/>
      <c r="F119" s="70"/>
      <c r="G119" s="70"/>
      <c r="H119" s="70"/>
      <c r="I119" s="112">
        <f t="shared" si="1"/>
        <v>0</v>
      </c>
    </row>
    <row r="120" spans="1:9" ht="47.25">
      <c r="A120" s="20" t="s">
        <v>207</v>
      </c>
      <c r="B120" s="100" t="s">
        <v>208</v>
      </c>
      <c r="C120" s="112">
        <v>99</v>
      </c>
      <c r="D120" s="112">
        <v>93</v>
      </c>
      <c r="E120" s="112">
        <v>79</v>
      </c>
      <c r="F120" s="70">
        <v>51</v>
      </c>
      <c r="G120" s="70">
        <v>4</v>
      </c>
      <c r="H120" s="70">
        <v>0</v>
      </c>
      <c r="I120" s="112">
        <f t="shared" si="1"/>
        <v>79</v>
      </c>
    </row>
    <row r="121" spans="1:9" ht="47.25">
      <c r="A121" s="20" t="s">
        <v>209</v>
      </c>
      <c r="B121" s="100" t="s">
        <v>210</v>
      </c>
      <c r="C121" s="112">
        <v>0</v>
      </c>
      <c r="D121" s="112">
        <v>0</v>
      </c>
      <c r="E121" s="112">
        <v>0</v>
      </c>
      <c r="F121" s="95">
        <v>0</v>
      </c>
      <c r="G121" s="95">
        <v>0</v>
      </c>
      <c r="H121" s="95">
        <v>0</v>
      </c>
      <c r="I121" s="112">
        <f t="shared" si="1"/>
        <v>0</v>
      </c>
    </row>
    <row r="122" spans="1:9" ht="47.25">
      <c r="A122" s="20" t="s">
        <v>211</v>
      </c>
      <c r="B122" s="40" t="s">
        <v>402</v>
      </c>
      <c r="C122" s="112">
        <v>0</v>
      </c>
      <c r="D122" s="112">
        <v>0</v>
      </c>
      <c r="E122" s="112">
        <v>0</v>
      </c>
      <c r="F122" s="95">
        <v>0</v>
      </c>
      <c r="G122" s="95">
        <v>0</v>
      </c>
      <c r="H122" s="95">
        <v>0</v>
      </c>
      <c r="I122" s="112">
        <f t="shared" si="1"/>
        <v>0</v>
      </c>
    </row>
    <row r="123" spans="1:9" ht="63">
      <c r="A123" s="20" t="s">
        <v>401</v>
      </c>
      <c r="B123" s="100" t="s">
        <v>212</v>
      </c>
      <c r="C123" s="112">
        <v>0</v>
      </c>
      <c r="D123" s="112">
        <v>0</v>
      </c>
      <c r="E123" s="112">
        <v>0</v>
      </c>
      <c r="F123" s="95">
        <v>0</v>
      </c>
      <c r="G123" s="95">
        <v>0</v>
      </c>
      <c r="H123" s="95">
        <v>0</v>
      </c>
      <c r="I123" s="112">
        <f t="shared" si="1"/>
        <v>0</v>
      </c>
    </row>
    <row r="124" spans="1:9">
      <c r="A124" s="20" t="s">
        <v>213</v>
      </c>
      <c r="B124" s="100" t="s">
        <v>214</v>
      </c>
      <c r="C124" s="112"/>
      <c r="D124" s="112"/>
      <c r="E124" s="112"/>
      <c r="F124" s="70"/>
      <c r="G124" s="70"/>
      <c r="H124" s="70"/>
      <c r="I124" s="112">
        <f t="shared" si="1"/>
        <v>0</v>
      </c>
    </row>
    <row r="125" spans="1:9" ht="47.25">
      <c r="A125" s="20" t="s">
        <v>215</v>
      </c>
      <c r="B125" s="100" t="s">
        <v>216</v>
      </c>
      <c r="C125" s="112">
        <v>16</v>
      </c>
      <c r="D125" s="112">
        <v>16</v>
      </c>
      <c r="E125" s="112">
        <v>19</v>
      </c>
      <c r="F125" s="95">
        <v>0</v>
      </c>
      <c r="G125" s="95">
        <v>0</v>
      </c>
      <c r="H125" s="95">
        <v>0</v>
      </c>
      <c r="I125" s="112">
        <f t="shared" si="1"/>
        <v>19</v>
      </c>
    </row>
    <row r="126" spans="1:9" ht="47.25">
      <c r="A126" s="20" t="s">
        <v>217</v>
      </c>
      <c r="B126" s="100" t="s">
        <v>407</v>
      </c>
      <c r="C126" s="112">
        <v>4</v>
      </c>
      <c r="D126" s="112">
        <v>3</v>
      </c>
      <c r="E126" s="112">
        <v>2</v>
      </c>
      <c r="F126" s="95">
        <v>0</v>
      </c>
      <c r="G126" s="95">
        <v>0</v>
      </c>
      <c r="H126" s="95">
        <v>0</v>
      </c>
      <c r="I126" s="112">
        <f t="shared" si="1"/>
        <v>2</v>
      </c>
    </row>
    <row r="127" spans="1:9" ht="47.25">
      <c r="A127" s="20" t="s">
        <v>218</v>
      </c>
      <c r="B127" s="100" t="s">
        <v>219</v>
      </c>
      <c r="C127" s="112">
        <v>351</v>
      </c>
      <c r="D127" s="112">
        <v>303</v>
      </c>
      <c r="E127" s="112">
        <v>341</v>
      </c>
      <c r="F127" s="70">
        <v>298</v>
      </c>
      <c r="G127" s="70">
        <v>267</v>
      </c>
      <c r="H127" s="70">
        <v>62</v>
      </c>
      <c r="I127" s="112">
        <f t="shared" si="1"/>
        <v>403</v>
      </c>
    </row>
    <row r="128" spans="1:9" ht="31.5">
      <c r="A128" s="20" t="s">
        <v>220</v>
      </c>
      <c r="B128" s="100" t="s">
        <v>221</v>
      </c>
      <c r="C128" s="112"/>
      <c r="D128" s="112"/>
      <c r="E128" s="112"/>
      <c r="F128" s="95"/>
      <c r="G128" s="95"/>
      <c r="H128" s="95"/>
      <c r="I128" s="112">
        <f t="shared" si="1"/>
        <v>0</v>
      </c>
    </row>
    <row r="129" spans="1:9" ht="47.25">
      <c r="A129" s="20" t="s">
        <v>222</v>
      </c>
      <c r="B129" s="100" t="s">
        <v>408</v>
      </c>
      <c r="C129" s="112">
        <v>4</v>
      </c>
      <c r="D129" s="112">
        <v>4</v>
      </c>
      <c r="E129" s="112">
        <v>9</v>
      </c>
      <c r="F129" s="95">
        <v>0</v>
      </c>
      <c r="G129" s="95">
        <v>0</v>
      </c>
      <c r="H129" s="95">
        <v>0</v>
      </c>
      <c r="I129" s="112">
        <f t="shared" si="1"/>
        <v>9</v>
      </c>
    </row>
    <row r="130" spans="1:9" ht="31.5">
      <c r="A130" s="20" t="s">
        <v>223</v>
      </c>
      <c r="B130" s="100" t="s">
        <v>224</v>
      </c>
      <c r="C130" s="112">
        <v>7</v>
      </c>
      <c r="D130" s="112">
        <v>7</v>
      </c>
      <c r="E130" s="112">
        <v>4</v>
      </c>
      <c r="F130" s="95">
        <v>0</v>
      </c>
      <c r="G130" s="95">
        <v>0</v>
      </c>
      <c r="H130" s="95">
        <v>0</v>
      </c>
      <c r="I130" s="112">
        <f t="shared" si="1"/>
        <v>4</v>
      </c>
    </row>
    <row r="131" spans="1:9" ht="47.25">
      <c r="A131" s="20" t="s">
        <v>225</v>
      </c>
      <c r="B131" s="100" t="s">
        <v>226</v>
      </c>
      <c r="C131" s="112">
        <v>143</v>
      </c>
      <c r="D131" s="112">
        <v>132</v>
      </c>
      <c r="E131" s="112">
        <v>115</v>
      </c>
      <c r="F131" s="70">
        <v>16</v>
      </c>
      <c r="G131" s="70">
        <v>13</v>
      </c>
      <c r="H131" s="70">
        <v>2</v>
      </c>
      <c r="I131" s="112">
        <f t="shared" si="1"/>
        <v>117</v>
      </c>
    </row>
    <row r="132" spans="1:9" ht="94.5">
      <c r="A132" s="20" t="s">
        <v>227</v>
      </c>
      <c r="B132" s="100" t="s">
        <v>228</v>
      </c>
      <c r="C132" s="112">
        <v>0</v>
      </c>
      <c r="D132" s="112">
        <v>0</v>
      </c>
      <c r="E132" s="112">
        <v>0</v>
      </c>
      <c r="F132" s="95">
        <v>0</v>
      </c>
      <c r="G132" s="95">
        <v>0</v>
      </c>
      <c r="H132" s="95">
        <v>0</v>
      </c>
      <c r="I132" s="112">
        <f t="shared" si="1"/>
        <v>0</v>
      </c>
    </row>
    <row r="133" spans="1:9" ht="47.25">
      <c r="A133" s="20" t="s">
        <v>229</v>
      </c>
      <c r="B133" s="100" t="s">
        <v>407</v>
      </c>
      <c r="C133" s="112">
        <v>0</v>
      </c>
      <c r="D133" s="112">
        <v>0</v>
      </c>
      <c r="E133" s="112">
        <v>0</v>
      </c>
      <c r="F133" s="70">
        <v>2</v>
      </c>
      <c r="G133" s="70">
        <v>2</v>
      </c>
      <c r="H133" s="70">
        <v>0</v>
      </c>
      <c r="I133" s="112">
        <f t="shared" si="1"/>
        <v>0</v>
      </c>
    </row>
    <row r="134" spans="1:9" ht="47.25">
      <c r="A134" s="20" t="s">
        <v>230</v>
      </c>
      <c r="B134" s="100" t="s">
        <v>232</v>
      </c>
      <c r="C134" s="112">
        <v>0</v>
      </c>
      <c r="D134" s="112">
        <v>0</v>
      </c>
      <c r="E134" s="112">
        <v>0</v>
      </c>
      <c r="F134" s="95">
        <v>0</v>
      </c>
      <c r="G134" s="95">
        <v>0</v>
      </c>
      <c r="H134" s="95">
        <v>0</v>
      </c>
      <c r="I134" s="112">
        <f t="shared" si="1"/>
        <v>0</v>
      </c>
    </row>
    <row r="135" spans="1:9" ht="31.5">
      <c r="A135" s="20" t="s">
        <v>231</v>
      </c>
      <c r="B135" s="100" t="s">
        <v>233</v>
      </c>
      <c r="C135" s="112">
        <v>32</v>
      </c>
      <c r="D135" s="112">
        <v>27</v>
      </c>
      <c r="E135" s="112">
        <v>8</v>
      </c>
      <c r="F135" s="95">
        <v>0</v>
      </c>
      <c r="G135" s="95">
        <v>0</v>
      </c>
      <c r="H135" s="95">
        <v>0</v>
      </c>
      <c r="I135" s="112">
        <f t="shared" si="1"/>
        <v>8</v>
      </c>
    </row>
    <row r="136" spans="1:9" ht="31.5">
      <c r="A136" s="20" t="s">
        <v>234</v>
      </c>
      <c r="B136" s="100" t="s">
        <v>235</v>
      </c>
      <c r="C136" s="112"/>
      <c r="D136" s="112"/>
      <c r="E136" s="112"/>
      <c r="F136" s="70"/>
      <c r="G136" s="70"/>
      <c r="H136" s="70"/>
      <c r="I136" s="112">
        <f t="shared" si="1"/>
        <v>0</v>
      </c>
    </row>
    <row r="137" spans="1:9" ht="63">
      <c r="A137" s="20" t="s">
        <v>236</v>
      </c>
      <c r="B137" s="100" t="s">
        <v>237</v>
      </c>
      <c r="C137" s="112">
        <v>36</v>
      </c>
      <c r="D137" s="112">
        <v>36</v>
      </c>
      <c r="E137" s="112">
        <v>30</v>
      </c>
      <c r="F137" s="70">
        <v>183</v>
      </c>
      <c r="G137" s="70">
        <v>178</v>
      </c>
      <c r="H137" s="70">
        <v>70</v>
      </c>
      <c r="I137" s="112">
        <f t="shared" si="1"/>
        <v>100</v>
      </c>
    </row>
    <row r="138" spans="1:9" ht="31.5">
      <c r="A138" s="20" t="s">
        <v>238</v>
      </c>
      <c r="B138" s="100" t="s">
        <v>239</v>
      </c>
      <c r="C138" s="112"/>
      <c r="D138" s="112"/>
      <c r="E138" s="112"/>
      <c r="F138" s="70"/>
      <c r="G138" s="70"/>
      <c r="H138" s="70"/>
      <c r="I138" s="112">
        <f t="shared" si="1"/>
        <v>0</v>
      </c>
    </row>
    <row r="139" spans="1:9" ht="78.75">
      <c r="A139" s="20" t="s">
        <v>240</v>
      </c>
      <c r="B139" s="100" t="s">
        <v>241</v>
      </c>
      <c r="C139" s="112">
        <v>39</v>
      </c>
      <c r="D139" s="112">
        <v>23</v>
      </c>
      <c r="E139" s="112">
        <v>33</v>
      </c>
      <c r="F139" s="70">
        <v>5</v>
      </c>
      <c r="G139" s="70">
        <v>5</v>
      </c>
      <c r="H139" s="70">
        <v>0</v>
      </c>
      <c r="I139" s="112">
        <f t="shared" si="1"/>
        <v>33</v>
      </c>
    </row>
    <row r="140" spans="1:9" ht="47.25">
      <c r="A140" s="20" t="s">
        <v>242</v>
      </c>
      <c r="B140" s="100" t="s">
        <v>243</v>
      </c>
      <c r="C140" s="112">
        <v>13</v>
      </c>
      <c r="D140" s="112">
        <v>8</v>
      </c>
      <c r="E140" s="112">
        <v>2</v>
      </c>
      <c r="F140" s="95">
        <v>0</v>
      </c>
      <c r="G140" s="95">
        <v>0</v>
      </c>
      <c r="H140" s="95">
        <v>0</v>
      </c>
      <c r="I140" s="112">
        <f t="shared" si="1"/>
        <v>2</v>
      </c>
    </row>
    <row r="141" spans="1:9" ht="47.25">
      <c r="A141" s="20" t="s">
        <v>244</v>
      </c>
      <c r="B141" s="100" t="s">
        <v>245</v>
      </c>
      <c r="C141" s="112">
        <v>0</v>
      </c>
      <c r="D141" s="112">
        <v>0</v>
      </c>
      <c r="E141" s="112">
        <v>0</v>
      </c>
      <c r="F141" s="95">
        <v>0</v>
      </c>
      <c r="G141" s="95">
        <v>0</v>
      </c>
      <c r="H141" s="95">
        <v>0</v>
      </c>
      <c r="I141" s="112">
        <f t="shared" si="1"/>
        <v>0</v>
      </c>
    </row>
    <row r="142" spans="1:9" ht="31.5">
      <c r="A142" s="20" t="s">
        <v>246</v>
      </c>
      <c r="B142" s="100" t="s">
        <v>247</v>
      </c>
      <c r="C142" s="112"/>
      <c r="D142" s="112"/>
      <c r="E142" s="112"/>
      <c r="F142" s="70"/>
      <c r="G142" s="70"/>
      <c r="H142" s="70"/>
      <c r="I142" s="112">
        <f t="shared" si="1"/>
        <v>0</v>
      </c>
    </row>
    <row r="143" spans="1:9" ht="47.25">
      <c r="A143" s="20" t="s">
        <v>248</v>
      </c>
      <c r="B143" s="100" t="s">
        <v>249</v>
      </c>
      <c r="C143" s="112">
        <v>101</v>
      </c>
      <c r="D143" s="112">
        <v>101</v>
      </c>
      <c r="E143" s="112">
        <v>162</v>
      </c>
      <c r="F143" s="95">
        <v>0</v>
      </c>
      <c r="G143" s="95">
        <v>0</v>
      </c>
      <c r="H143" s="95">
        <v>0</v>
      </c>
      <c r="I143" s="112">
        <f t="shared" si="1"/>
        <v>162</v>
      </c>
    </row>
    <row r="144" spans="1:9" ht="31.5">
      <c r="A144" s="20" t="s">
        <v>250</v>
      </c>
      <c r="B144" s="100" t="s">
        <v>251</v>
      </c>
      <c r="C144" s="112">
        <v>13</v>
      </c>
      <c r="D144" s="112">
        <v>6</v>
      </c>
      <c r="E144" s="112">
        <v>4</v>
      </c>
      <c r="F144" s="70">
        <v>8</v>
      </c>
      <c r="G144" s="70">
        <v>0</v>
      </c>
      <c r="H144" s="70">
        <v>0</v>
      </c>
      <c r="I144" s="112">
        <f t="shared" si="1"/>
        <v>4</v>
      </c>
    </row>
    <row r="145" spans="1:9" ht="31.5">
      <c r="A145" s="20" t="s">
        <v>252</v>
      </c>
      <c r="B145" s="100" t="s">
        <v>253</v>
      </c>
      <c r="C145" s="112">
        <v>9</v>
      </c>
      <c r="D145" s="112">
        <v>9</v>
      </c>
      <c r="E145" s="112">
        <v>0</v>
      </c>
      <c r="F145" s="95">
        <v>0</v>
      </c>
      <c r="G145" s="95">
        <v>0</v>
      </c>
      <c r="H145" s="95">
        <v>0</v>
      </c>
      <c r="I145" s="112">
        <f t="shared" si="1"/>
        <v>0</v>
      </c>
    </row>
    <row r="146" spans="1:9" ht="31.5">
      <c r="A146" s="20" t="s">
        <v>254</v>
      </c>
      <c r="B146" s="40" t="s">
        <v>383</v>
      </c>
      <c r="C146" s="112">
        <v>12</v>
      </c>
      <c r="D146" s="112">
        <v>12</v>
      </c>
      <c r="E146" s="112">
        <v>16</v>
      </c>
      <c r="F146" s="95">
        <v>0</v>
      </c>
      <c r="G146" s="95">
        <v>0</v>
      </c>
      <c r="H146" s="95">
        <v>0</v>
      </c>
      <c r="I146" s="112">
        <f t="shared" si="1"/>
        <v>16</v>
      </c>
    </row>
    <row r="147" spans="1:9" ht="31.5">
      <c r="A147" s="20" t="s">
        <v>384</v>
      </c>
      <c r="B147" s="100" t="s">
        <v>255</v>
      </c>
      <c r="C147" s="112">
        <v>0</v>
      </c>
      <c r="D147" s="112">
        <v>0</v>
      </c>
      <c r="E147" s="112">
        <v>0</v>
      </c>
      <c r="F147" s="95">
        <v>0</v>
      </c>
      <c r="G147" s="95">
        <v>0</v>
      </c>
      <c r="H147" s="95">
        <v>0</v>
      </c>
      <c r="I147" s="112">
        <f t="shared" ref="I147:I209" si="2">H147+E147</f>
        <v>0</v>
      </c>
    </row>
    <row r="148" spans="1:9" ht="31.5">
      <c r="A148" s="20" t="s">
        <v>256</v>
      </c>
      <c r="B148" s="100" t="s">
        <v>257</v>
      </c>
      <c r="C148" s="112"/>
      <c r="D148" s="112"/>
      <c r="E148" s="112"/>
      <c r="F148" s="95"/>
      <c r="G148" s="95"/>
      <c r="H148" s="95"/>
      <c r="I148" s="112">
        <f t="shared" si="2"/>
        <v>0</v>
      </c>
    </row>
    <row r="149" spans="1:9" ht="78.75">
      <c r="A149" s="20" t="s">
        <v>258</v>
      </c>
      <c r="B149" s="100" t="s">
        <v>259</v>
      </c>
      <c r="C149" s="112">
        <v>137</v>
      </c>
      <c r="D149" s="112">
        <v>137</v>
      </c>
      <c r="E149" s="112">
        <v>149</v>
      </c>
      <c r="F149" s="95">
        <v>0</v>
      </c>
      <c r="G149" s="95">
        <v>0</v>
      </c>
      <c r="H149" s="95">
        <v>0</v>
      </c>
      <c r="I149" s="112">
        <f t="shared" si="2"/>
        <v>149</v>
      </c>
    </row>
    <row r="150" spans="1:9" ht="94.5">
      <c r="A150" s="20" t="s">
        <v>260</v>
      </c>
      <c r="B150" s="100" t="s">
        <v>397</v>
      </c>
      <c r="C150" s="112">
        <v>3</v>
      </c>
      <c r="D150" s="112">
        <v>3</v>
      </c>
      <c r="E150" s="112">
        <v>0</v>
      </c>
      <c r="F150" s="95">
        <v>0</v>
      </c>
      <c r="G150" s="95">
        <v>0</v>
      </c>
      <c r="H150" s="95">
        <v>0</v>
      </c>
      <c r="I150" s="112">
        <f t="shared" si="2"/>
        <v>0</v>
      </c>
    </row>
    <row r="151" spans="1:9" ht="63">
      <c r="A151" s="20" t="s">
        <v>261</v>
      </c>
      <c r="B151" s="100" t="s">
        <v>262</v>
      </c>
      <c r="C151" s="112">
        <v>0</v>
      </c>
      <c r="D151" s="112">
        <v>0</v>
      </c>
      <c r="E151" s="112">
        <v>0</v>
      </c>
      <c r="F151" s="95">
        <v>0</v>
      </c>
      <c r="G151" s="95">
        <v>0</v>
      </c>
      <c r="H151" s="95">
        <v>0</v>
      </c>
      <c r="I151" s="112">
        <f t="shared" si="2"/>
        <v>0</v>
      </c>
    </row>
    <row r="152" spans="1:9">
      <c r="A152" s="20" t="s">
        <v>263</v>
      </c>
      <c r="B152" s="100" t="s">
        <v>264</v>
      </c>
      <c r="C152" s="112"/>
      <c r="D152" s="112"/>
      <c r="E152" s="112"/>
      <c r="F152" s="70"/>
      <c r="G152" s="70"/>
      <c r="H152" s="70"/>
      <c r="I152" s="112">
        <f t="shared" si="2"/>
        <v>0</v>
      </c>
    </row>
    <row r="153" spans="1:9" ht="31.5">
      <c r="A153" s="20" t="s">
        <v>265</v>
      </c>
      <c r="B153" s="100" t="s">
        <v>50</v>
      </c>
      <c r="C153" s="112">
        <v>51</v>
      </c>
      <c r="D153" s="112">
        <v>31</v>
      </c>
      <c r="E153" s="112">
        <v>82</v>
      </c>
      <c r="F153" s="95">
        <v>0</v>
      </c>
      <c r="G153" s="95">
        <v>0</v>
      </c>
      <c r="H153" s="95">
        <v>0</v>
      </c>
      <c r="I153" s="112">
        <f t="shared" si="2"/>
        <v>82</v>
      </c>
    </row>
    <row r="154" spans="1:9" ht="78.75">
      <c r="A154" s="20" t="s">
        <v>266</v>
      </c>
      <c r="B154" s="100" t="s">
        <v>267</v>
      </c>
      <c r="C154" s="112">
        <v>422</v>
      </c>
      <c r="D154" s="112">
        <v>296</v>
      </c>
      <c r="E154" s="112">
        <v>520</v>
      </c>
      <c r="F154" s="95">
        <v>0</v>
      </c>
      <c r="G154" s="95">
        <v>0</v>
      </c>
      <c r="H154" s="95">
        <v>0</v>
      </c>
      <c r="I154" s="112">
        <f t="shared" si="2"/>
        <v>520</v>
      </c>
    </row>
    <row r="155" spans="1:9" ht="47.25">
      <c r="A155" s="20" t="s">
        <v>268</v>
      </c>
      <c r="B155" s="100" t="s">
        <v>270</v>
      </c>
      <c r="C155" s="112">
        <v>9</v>
      </c>
      <c r="D155" s="112">
        <v>9</v>
      </c>
      <c r="E155" s="112">
        <v>5</v>
      </c>
      <c r="F155" s="95">
        <v>0</v>
      </c>
      <c r="G155" s="95">
        <v>0</v>
      </c>
      <c r="H155" s="95">
        <v>0</v>
      </c>
      <c r="I155" s="112">
        <f t="shared" si="2"/>
        <v>5</v>
      </c>
    </row>
    <row r="156" spans="1:9" ht="47.25">
      <c r="A156" s="20" t="s">
        <v>269</v>
      </c>
      <c r="B156" s="100" t="s">
        <v>272</v>
      </c>
      <c r="C156" s="112">
        <v>0</v>
      </c>
      <c r="D156" s="112">
        <v>0</v>
      </c>
      <c r="E156" s="112">
        <v>0</v>
      </c>
      <c r="F156" s="95">
        <v>0</v>
      </c>
      <c r="G156" s="95">
        <v>0</v>
      </c>
      <c r="H156" s="95">
        <v>0</v>
      </c>
      <c r="I156" s="112">
        <f t="shared" si="2"/>
        <v>0</v>
      </c>
    </row>
    <row r="157" spans="1:9" ht="47.25">
      <c r="A157" s="20" t="s">
        <v>271</v>
      </c>
      <c r="B157" s="100" t="s">
        <v>273</v>
      </c>
      <c r="C157" s="112">
        <v>0</v>
      </c>
      <c r="D157" s="112">
        <v>0</v>
      </c>
      <c r="E157" s="112">
        <v>0</v>
      </c>
      <c r="F157" s="95">
        <v>0</v>
      </c>
      <c r="G157" s="95">
        <v>0</v>
      </c>
      <c r="H157" s="95">
        <v>0</v>
      </c>
      <c r="I157" s="112">
        <f t="shared" si="2"/>
        <v>0</v>
      </c>
    </row>
    <row r="158" spans="1:9" ht="31.5">
      <c r="A158" s="20" t="s">
        <v>274</v>
      </c>
      <c r="B158" s="100" t="s">
        <v>275</v>
      </c>
      <c r="C158" s="112"/>
      <c r="D158" s="112"/>
      <c r="E158" s="112"/>
      <c r="F158" s="70"/>
      <c r="G158" s="70"/>
      <c r="H158" s="70"/>
      <c r="I158" s="112">
        <f t="shared" si="2"/>
        <v>0</v>
      </c>
    </row>
    <row r="159" spans="1:9" ht="63">
      <c r="A159" s="20" t="s">
        <v>276</v>
      </c>
      <c r="B159" s="100" t="s">
        <v>277</v>
      </c>
      <c r="C159" s="112">
        <v>76</v>
      </c>
      <c r="D159" s="112">
        <v>57</v>
      </c>
      <c r="E159" s="112">
        <v>101</v>
      </c>
      <c r="F159" s="95">
        <v>0</v>
      </c>
      <c r="G159" s="95">
        <v>0</v>
      </c>
      <c r="H159" s="95">
        <v>0</v>
      </c>
      <c r="I159" s="112">
        <f t="shared" si="2"/>
        <v>101</v>
      </c>
    </row>
    <row r="160" spans="1:9" ht="47.25">
      <c r="A160" s="20" t="s">
        <v>278</v>
      </c>
      <c r="B160" s="100" t="s">
        <v>279</v>
      </c>
      <c r="C160" s="112">
        <v>9</v>
      </c>
      <c r="D160" s="112">
        <v>7</v>
      </c>
      <c r="E160" s="112">
        <v>10</v>
      </c>
      <c r="F160" s="95">
        <v>0</v>
      </c>
      <c r="G160" s="95">
        <v>0</v>
      </c>
      <c r="H160" s="95">
        <v>0</v>
      </c>
      <c r="I160" s="112">
        <f t="shared" si="2"/>
        <v>10</v>
      </c>
    </row>
    <row r="161" spans="1:9" ht="47.25">
      <c r="A161" s="20" t="s">
        <v>280</v>
      </c>
      <c r="B161" s="100" t="s">
        <v>281</v>
      </c>
      <c r="C161" s="112">
        <v>24</v>
      </c>
      <c r="D161" s="112">
        <v>20</v>
      </c>
      <c r="E161" s="112">
        <v>15</v>
      </c>
      <c r="F161" s="95">
        <v>0</v>
      </c>
      <c r="G161" s="95">
        <v>0</v>
      </c>
      <c r="H161" s="95">
        <v>0</v>
      </c>
      <c r="I161" s="112">
        <f t="shared" si="2"/>
        <v>15</v>
      </c>
    </row>
    <row r="162" spans="1:9" ht="94.5">
      <c r="A162" s="20" t="s">
        <v>282</v>
      </c>
      <c r="B162" s="100" t="s">
        <v>283</v>
      </c>
      <c r="C162" s="112">
        <v>0</v>
      </c>
      <c r="D162" s="112">
        <v>0</v>
      </c>
      <c r="E162" s="112">
        <v>0</v>
      </c>
      <c r="F162" s="95">
        <v>0</v>
      </c>
      <c r="G162" s="95">
        <v>0</v>
      </c>
      <c r="H162" s="95">
        <v>0</v>
      </c>
      <c r="I162" s="112">
        <f t="shared" si="2"/>
        <v>0</v>
      </c>
    </row>
    <row r="163" spans="1:9" ht="31.5">
      <c r="A163" s="20" t="s">
        <v>284</v>
      </c>
      <c r="B163" s="100" t="s">
        <v>50</v>
      </c>
      <c r="C163" s="112">
        <v>14</v>
      </c>
      <c r="D163" s="112">
        <v>14</v>
      </c>
      <c r="E163" s="112">
        <v>27</v>
      </c>
      <c r="F163" s="95">
        <v>0</v>
      </c>
      <c r="G163" s="95">
        <v>0</v>
      </c>
      <c r="H163" s="95">
        <v>0</v>
      </c>
      <c r="I163" s="112">
        <f t="shared" si="2"/>
        <v>27</v>
      </c>
    </row>
    <row r="164" spans="1:9">
      <c r="A164" s="20" t="s">
        <v>285</v>
      </c>
      <c r="B164" s="100" t="s">
        <v>286</v>
      </c>
      <c r="C164" s="112"/>
      <c r="D164" s="112"/>
      <c r="E164" s="112"/>
      <c r="F164" s="70"/>
      <c r="G164" s="70"/>
      <c r="H164" s="70"/>
      <c r="I164" s="112">
        <f t="shared" si="2"/>
        <v>0</v>
      </c>
    </row>
    <row r="165" spans="1:9" ht="63">
      <c r="A165" s="20" t="s">
        <v>287</v>
      </c>
      <c r="B165" s="100" t="s">
        <v>288</v>
      </c>
      <c r="C165" s="112">
        <v>37</v>
      </c>
      <c r="D165" s="112">
        <v>37</v>
      </c>
      <c r="E165" s="112">
        <v>87</v>
      </c>
      <c r="F165" s="70">
        <v>8</v>
      </c>
      <c r="G165" s="70">
        <v>8</v>
      </c>
      <c r="H165" s="70">
        <v>9</v>
      </c>
      <c r="I165" s="112">
        <f t="shared" si="2"/>
        <v>96</v>
      </c>
    </row>
    <row r="166" spans="1:9" ht="31.5">
      <c r="A166" s="20" t="s">
        <v>289</v>
      </c>
      <c r="B166" s="100" t="s">
        <v>290</v>
      </c>
      <c r="C166" s="112">
        <v>2</v>
      </c>
      <c r="D166" s="112">
        <v>2</v>
      </c>
      <c r="E166" s="112">
        <v>9</v>
      </c>
      <c r="F166" s="95">
        <v>0</v>
      </c>
      <c r="G166" s="95">
        <v>0</v>
      </c>
      <c r="H166" s="95">
        <v>0</v>
      </c>
      <c r="I166" s="112">
        <f t="shared" si="2"/>
        <v>9</v>
      </c>
    </row>
    <row r="167" spans="1:9" ht="47.25">
      <c r="A167" s="20" t="s">
        <v>291</v>
      </c>
      <c r="B167" s="100" t="s">
        <v>292</v>
      </c>
      <c r="C167" s="112">
        <v>6</v>
      </c>
      <c r="D167" s="112">
        <v>6</v>
      </c>
      <c r="E167" s="112">
        <v>4</v>
      </c>
      <c r="F167" s="95">
        <v>0</v>
      </c>
      <c r="G167" s="95">
        <v>0</v>
      </c>
      <c r="H167" s="95">
        <v>0</v>
      </c>
      <c r="I167" s="112">
        <f t="shared" si="2"/>
        <v>4</v>
      </c>
    </row>
    <row r="168" spans="1:9" ht="31.5">
      <c r="A168" s="20" t="s">
        <v>293</v>
      </c>
      <c r="B168" s="100" t="s">
        <v>294</v>
      </c>
      <c r="C168" s="112">
        <v>3</v>
      </c>
      <c r="D168" s="112">
        <v>3</v>
      </c>
      <c r="E168" s="112">
        <v>3</v>
      </c>
      <c r="F168" s="95">
        <v>0</v>
      </c>
      <c r="G168" s="95">
        <v>0</v>
      </c>
      <c r="H168" s="95">
        <v>0</v>
      </c>
      <c r="I168" s="112">
        <f t="shared" si="2"/>
        <v>3</v>
      </c>
    </row>
    <row r="169" spans="1:9">
      <c r="A169" s="20" t="s">
        <v>295</v>
      </c>
      <c r="B169" s="100" t="s">
        <v>296</v>
      </c>
      <c r="C169" s="112"/>
      <c r="D169" s="112"/>
      <c r="E169" s="112"/>
      <c r="F169" s="70"/>
      <c r="G169" s="70"/>
      <c r="H169" s="70"/>
      <c r="I169" s="112">
        <f t="shared" si="2"/>
        <v>0</v>
      </c>
    </row>
    <row r="170" spans="1:9" ht="63">
      <c r="A170" s="20" t="s">
        <v>297</v>
      </c>
      <c r="B170" s="100" t="s">
        <v>298</v>
      </c>
      <c r="C170" s="112">
        <v>34</v>
      </c>
      <c r="D170" s="112">
        <v>34</v>
      </c>
      <c r="E170" s="112">
        <v>56</v>
      </c>
      <c r="F170" s="70">
        <v>9</v>
      </c>
      <c r="G170" s="70">
        <v>9</v>
      </c>
      <c r="H170" s="70">
        <v>15</v>
      </c>
      <c r="I170" s="112">
        <f t="shared" si="2"/>
        <v>71</v>
      </c>
    </row>
    <row r="171" spans="1:9" ht="31.5">
      <c r="A171" s="20" t="s">
        <v>299</v>
      </c>
      <c r="B171" s="100" t="s">
        <v>50</v>
      </c>
      <c r="C171" s="112">
        <v>47</v>
      </c>
      <c r="D171" s="112">
        <v>46</v>
      </c>
      <c r="E171" s="112">
        <v>19</v>
      </c>
      <c r="F171" s="95">
        <v>0</v>
      </c>
      <c r="G171" s="95">
        <v>0</v>
      </c>
      <c r="H171" s="95">
        <v>0</v>
      </c>
      <c r="I171" s="112">
        <f t="shared" si="2"/>
        <v>19</v>
      </c>
    </row>
    <row r="172" spans="1:9" ht="31.5">
      <c r="A172" s="20" t="s">
        <v>300</v>
      </c>
      <c r="B172" s="100" t="s">
        <v>301</v>
      </c>
      <c r="C172" s="112">
        <v>4</v>
      </c>
      <c r="D172" s="112">
        <v>4</v>
      </c>
      <c r="E172" s="112">
        <v>6</v>
      </c>
      <c r="F172" s="95">
        <v>0</v>
      </c>
      <c r="G172" s="95">
        <v>0</v>
      </c>
      <c r="H172" s="95">
        <v>0</v>
      </c>
      <c r="I172" s="112">
        <f t="shared" si="2"/>
        <v>6</v>
      </c>
    </row>
    <row r="173" spans="1:9">
      <c r="A173" s="20" t="s">
        <v>302</v>
      </c>
      <c r="B173" s="100" t="s">
        <v>303</v>
      </c>
      <c r="C173" s="112"/>
      <c r="D173" s="112"/>
      <c r="E173" s="112"/>
      <c r="F173" s="70"/>
      <c r="G173" s="70"/>
      <c r="H173" s="70"/>
      <c r="I173" s="112">
        <f t="shared" si="2"/>
        <v>0</v>
      </c>
    </row>
    <row r="174" spans="1:9" ht="31.5">
      <c r="A174" s="20" t="s">
        <v>304</v>
      </c>
      <c r="B174" s="40" t="s">
        <v>404</v>
      </c>
      <c r="C174" s="112">
        <v>46</v>
      </c>
      <c r="D174" s="112">
        <v>46</v>
      </c>
      <c r="E174" s="112">
        <v>125</v>
      </c>
      <c r="F174" s="95">
        <v>0</v>
      </c>
      <c r="G174" s="95">
        <v>0</v>
      </c>
      <c r="H174" s="95">
        <v>0</v>
      </c>
      <c r="I174" s="112">
        <f t="shared" si="2"/>
        <v>125</v>
      </c>
    </row>
    <row r="175" spans="1:9" ht="47.25">
      <c r="A175" s="20" t="s">
        <v>305</v>
      </c>
      <c r="B175" s="100" t="s">
        <v>306</v>
      </c>
      <c r="C175" s="112">
        <v>0</v>
      </c>
      <c r="D175" s="112">
        <v>0</v>
      </c>
      <c r="E175" s="112">
        <v>0</v>
      </c>
      <c r="F175" s="95">
        <v>0</v>
      </c>
      <c r="G175" s="95">
        <v>0</v>
      </c>
      <c r="H175" s="95">
        <v>0</v>
      </c>
      <c r="I175" s="112">
        <f t="shared" si="2"/>
        <v>0</v>
      </c>
    </row>
    <row r="176" spans="1:9" ht="31.5">
      <c r="A176" s="20" t="s">
        <v>307</v>
      </c>
      <c r="B176" s="100" t="s">
        <v>308</v>
      </c>
      <c r="C176" s="112"/>
      <c r="D176" s="112"/>
      <c r="E176" s="112"/>
      <c r="F176" s="70"/>
      <c r="G176" s="70"/>
      <c r="H176" s="70"/>
      <c r="I176" s="112">
        <f t="shared" si="2"/>
        <v>0</v>
      </c>
    </row>
    <row r="177" spans="1:9" ht="47.25">
      <c r="A177" s="20" t="s">
        <v>309</v>
      </c>
      <c r="B177" s="40" t="s">
        <v>382</v>
      </c>
      <c r="C177" s="112">
        <v>117</v>
      </c>
      <c r="D177" s="112">
        <v>108</v>
      </c>
      <c r="E177" s="112">
        <v>145</v>
      </c>
      <c r="F177" s="70">
        <v>77</v>
      </c>
      <c r="G177" s="70">
        <v>73</v>
      </c>
      <c r="H177" s="70">
        <v>38</v>
      </c>
      <c r="I177" s="112">
        <f t="shared" si="2"/>
        <v>183</v>
      </c>
    </row>
    <row r="178" spans="1:9" ht="157.5">
      <c r="A178" s="20" t="s">
        <v>310</v>
      </c>
      <c r="B178" s="100" t="s">
        <v>398</v>
      </c>
      <c r="C178" s="112">
        <v>3</v>
      </c>
      <c r="D178" s="112">
        <v>3</v>
      </c>
      <c r="E178" s="112">
        <v>0</v>
      </c>
      <c r="F178" s="95">
        <v>0</v>
      </c>
      <c r="G178" s="95">
        <v>0</v>
      </c>
      <c r="H178" s="95">
        <v>0</v>
      </c>
      <c r="I178" s="112">
        <f t="shared" si="2"/>
        <v>0</v>
      </c>
    </row>
    <row r="179" spans="1:9">
      <c r="A179" s="20" t="s">
        <v>311</v>
      </c>
      <c r="B179" s="100" t="s">
        <v>312</v>
      </c>
      <c r="C179" s="112"/>
      <c r="D179" s="112"/>
      <c r="E179" s="112"/>
      <c r="F179" s="70"/>
      <c r="G179" s="70"/>
      <c r="H179" s="70"/>
      <c r="I179" s="112">
        <f t="shared" si="2"/>
        <v>0</v>
      </c>
    </row>
    <row r="180" spans="1:9" ht="63">
      <c r="A180" s="20" t="s">
        <v>313</v>
      </c>
      <c r="B180" s="100" t="s">
        <v>314</v>
      </c>
      <c r="C180" s="112">
        <v>115</v>
      </c>
      <c r="D180" s="112">
        <v>115</v>
      </c>
      <c r="E180" s="112">
        <v>73</v>
      </c>
      <c r="F180" s="70">
        <v>12</v>
      </c>
      <c r="G180" s="70">
        <v>12</v>
      </c>
      <c r="H180" s="70">
        <v>23</v>
      </c>
      <c r="I180" s="112">
        <f t="shared" si="2"/>
        <v>96</v>
      </c>
    </row>
    <row r="181" spans="1:9" ht="31.5">
      <c r="A181" s="20" t="s">
        <v>315</v>
      </c>
      <c r="B181" s="100" t="s">
        <v>50</v>
      </c>
      <c r="C181" s="112">
        <v>47</v>
      </c>
      <c r="D181" s="112">
        <v>46</v>
      </c>
      <c r="E181" s="112">
        <v>19</v>
      </c>
      <c r="F181" s="95">
        <v>0</v>
      </c>
      <c r="G181" s="95">
        <v>0</v>
      </c>
      <c r="H181" s="95">
        <v>0</v>
      </c>
      <c r="I181" s="112">
        <f t="shared" si="2"/>
        <v>19</v>
      </c>
    </row>
    <row r="182" spans="1:9">
      <c r="A182" s="20" t="s">
        <v>316</v>
      </c>
      <c r="B182" s="100" t="s">
        <v>317</v>
      </c>
      <c r="C182" s="112"/>
      <c r="D182" s="112"/>
      <c r="E182" s="112"/>
      <c r="F182" s="70"/>
      <c r="G182" s="70"/>
      <c r="H182" s="70"/>
      <c r="I182" s="112">
        <f t="shared" si="2"/>
        <v>0</v>
      </c>
    </row>
    <row r="183" spans="1:9" ht="78.75">
      <c r="A183" s="20" t="s">
        <v>318</v>
      </c>
      <c r="B183" s="100" t="s">
        <v>319</v>
      </c>
      <c r="C183" s="112">
        <v>122</v>
      </c>
      <c r="D183" s="112">
        <v>122</v>
      </c>
      <c r="E183" s="112">
        <v>178</v>
      </c>
      <c r="F183" s="95">
        <v>0</v>
      </c>
      <c r="G183" s="95">
        <v>0</v>
      </c>
      <c r="H183" s="95">
        <v>0</v>
      </c>
      <c r="I183" s="112">
        <f t="shared" si="2"/>
        <v>178</v>
      </c>
    </row>
    <row r="184" spans="1:9" ht="31.5">
      <c r="A184" s="20" t="s">
        <v>320</v>
      </c>
      <c r="B184" s="100" t="s">
        <v>50</v>
      </c>
      <c r="C184" s="112">
        <v>163</v>
      </c>
      <c r="D184" s="112">
        <v>146</v>
      </c>
      <c r="E184" s="112">
        <v>46</v>
      </c>
      <c r="F184" s="95">
        <v>0</v>
      </c>
      <c r="G184" s="95">
        <v>0</v>
      </c>
      <c r="H184" s="95">
        <v>0</v>
      </c>
      <c r="I184" s="112">
        <f t="shared" si="2"/>
        <v>46</v>
      </c>
    </row>
    <row r="185" spans="1:9" ht="78.75">
      <c r="A185" s="20" t="s">
        <v>321</v>
      </c>
      <c r="B185" s="100" t="s">
        <v>322</v>
      </c>
      <c r="C185" s="112">
        <v>11</v>
      </c>
      <c r="D185" s="112">
        <v>11</v>
      </c>
      <c r="E185" s="112">
        <v>10</v>
      </c>
      <c r="F185" s="95">
        <v>0</v>
      </c>
      <c r="G185" s="95">
        <v>0</v>
      </c>
      <c r="H185" s="95">
        <v>0</v>
      </c>
      <c r="I185" s="112">
        <f t="shared" si="2"/>
        <v>10</v>
      </c>
    </row>
    <row r="186" spans="1:9">
      <c r="A186" s="20" t="s">
        <v>323</v>
      </c>
      <c r="B186" s="100" t="s">
        <v>324</v>
      </c>
      <c r="C186" s="112"/>
      <c r="D186" s="112"/>
      <c r="E186" s="112"/>
      <c r="F186" s="70"/>
      <c r="G186" s="70"/>
      <c r="H186" s="70"/>
      <c r="I186" s="112">
        <f t="shared" si="2"/>
        <v>0</v>
      </c>
    </row>
    <row r="187" spans="1:9" ht="78.75">
      <c r="A187" s="20" t="s">
        <v>325</v>
      </c>
      <c r="B187" s="40" t="s">
        <v>387</v>
      </c>
      <c r="C187" s="112">
        <v>37</v>
      </c>
      <c r="D187" s="112">
        <v>37</v>
      </c>
      <c r="E187" s="112">
        <v>52</v>
      </c>
      <c r="F187" s="95">
        <v>0</v>
      </c>
      <c r="G187" s="95">
        <v>0</v>
      </c>
      <c r="H187" s="95">
        <v>0</v>
      </c>
      <c r="I187" s="112">
        <f t="shared" si="2"/>
        <v>52</v>
      </c>
    </row>
    <row r="188" spans="1:9" ht="78.75">
      <c r="A188" s="20" t="s">
        <v>326</v>
      </c>
      <c r="B188" s="40" t="s">
        <v>388</v>
      </c>
      <c r="C188" s="112">
        <v>59</v>
      </c>
      <c r="D188" s="112">
        <v>59</v>
      </c>
      <c r="E188" s="112">
        <v>77</v>
      </c>
      <c r="F188" s="95">
        <v>0</v>
      </c>
      <c r="G188" s="95">
        <v>0</v>
      </c>
      <c r="H188" s="95">
        <v>0</v>
      </c>
      <c r="I188" s="112">
        <f t="shared" si="2"/>
        <v>77</v>
      </c>
    </row>
    <row r="189" spans="1:9" ht="47.25">
      <c r="A189" s="20" t="s">
        <v>328</v>
      </c>
      <c r="B189" s="100" t="s">
        <v>327</v>
      </c>
      <c r="C189" s="112">
        <v>11</v>
      </c>
      <c r="D189" s="112">
        <v>11</v>
      </c>
      <c r="E189" s="112">
        <v>21</v>
      </c>
      <c r="F189" s="95">
        <v>0</v>
      </c>
      <c r="G189" s="95">
        <v>0</v>
      </c>
      <c r="H189" s="95">
        <v>0</v>
      </c>
      <c r="I189" s="112">
        <f t="shared" si="2"/>
        <v>21</v>
      </c>
    </row>
    <row r="190" spans="1:9" ht="47.25">
      <c r="A190" s="20" t="s">
        <v>329</v>
      </c>
      <c r="B190" s="100" t="s">
        <v>74</v>
      </c>
      <c r="C190" s="112">
        <v>43</v>
      </c>
      <c r="D190" s="112">
        <v>43</v>
      </c>
      <c r="E190" s="112">
        <v>50</v>
      </c>
      <c r="F190" s="95">
        <v>0</v>
      </c>
      <c r="G190" s="95">
        <v>0</v>
      </c>
      <c r="H190" s="95">
        <v>0</v>
      </c>
      <c r="I190" s="112">
        <f t="shared" si="2"/>
        <v>50</v>
      </c>
    </row>
    <row r="191" spans="1:9" ht="31.5">
      <c r="A191" s="20" t="s">
        <v>331</v>
      </c>
      <c r="B191" s="100" t="s">
        <v>330</v>
      </c>
      <c r="C191" s="112">
        <v>1</v>
      </c>
      <c r="D191" s="112">
        <v>1</v>
      </c>
      <c r="E191" s="112">
        <v>1</v>
      </c>
      <c r="F191" s="95">
        <v>0</v>
      </c>
      <c r="G191" s="95">
        <v>0</v>
      </c>
      <c r="H191" s="95">
        <v>0</v>
      </c>
      <c r="I191" s="112">
        <f t="shared" si="2"/>
        <v>1</v>
      </c>
    </row>
    <row r="192" spans="1:9" ht="31.5">
      <c r="A192" s="20" t="s">
        <v>389</v>
      </c>
      <c r="B192" s="100" t="s">
        <v>332</v>
      </c>
      <c r="C192" s="112">
        <v>8</v>
      </c>
      <c r="D192" s="112">
        <v>8</v>
      </c>
      <c r="E192" s="112">
        <v>8</v>
      </c>
      <c r="F192" s="70">
        <v>11</v>
      </c>
      <c r="G192" s="70">
        <v>6</v>
      </c>
      <c r="H192" s="70">
        <v>0</v>
      </c>
      <c r="I192" s="112">
        <f t="shared" si="2"/>
        <v>8</v>
      </c>
    </row>
    <row r="193" spans="1:9">
      <c r="A193" s="20" t="s">
        <v>333</v>
      </c>
      <c r="B193" s="100" t="s">
        <v>334</v>
      </c>
      <c r="C193" s="112"/>
      <c r="D193" s="112"/>
      <c r="E193" s="112"/>
      <c r="F193" s="70"/>
      <c r="G193" s="70"/>
      <c r="H193" s="70"/>
      <c r="I193" s="112">
        <f t="shared" si="2"/>
        <v>0</v>
      </c>
    </row>
    <row r="194" spans="1:9" ht="63">
      <c r="A194" s="20" t="s">
        <v>335</v>
      </c>
      <c r="B194" s="100" t="s">
        <v>336</v>
      </c>
      <c r="C194" s="112">
        <v>111</v>
      </c>
      <c r="D194" s="112">
        <v>111</v>
      </c>
      <c r="E194" s="112">
        <v>238</v>
      </c>
      <c r="F194" s="70">
        <v>36</v>
      </c>
      <c r="G194" s="70">
        <v>36</v>
      </c>
      <c r="H194" s="70">
        <v>5</v>
      </c>
      <c r="I194" s="112">
        <f t="shared" si="2"/>
        <v>243</v>
      </c>
    </row>
    <row r="195" spans="1:9" ht="47.25">
      <c r="A195" s="20" t="s">
        <v>337</v>
      </c>
      <c r="B195" s="100" t="s">
        <v>338</v>
      </c>
      <c r="C195" s="112">
        <v>43</v>
      </c>
      <c r="D195" s="112">
        <v>40</v>
      </c>
      <c r="E195" s="112">
        <v>85</v>
      </c>
      <c r="F195" s="70">
        <v>11</v>
      </c>
      <c r="G195" s="70">
        <v>11</v>
      </c>
      <c r="H195" s="70">
        <v>0</v>
      </c>
      <c r="I195" s="112">
        <f t="shared" si="2"/>
        <v>85</v>
      </c>
    </row>
    <row r="196" spans="1:9" ht="31.5">
      <c r="A196" s="20" t="s">
        <v>339</v>
      </c>
      <c r="B196" s="100" t="s">
        <v>340</v>
      </c>
      <c r="C196" s="112">
        <v>40</v>
      </c>
      <c r="D196" s="112">
        <v>38</v>
      </c>
      <c r="E196" s="112">
        <v>93</v>
      </c>
      <c r="F196" s="70">
        <v>24</v>
      </c>
      <c r="G196" s="70">
        <v>21</v>
      </c>
      <c r="H196" s="70">
        <v>5</v>
      </c>
      <c r="I196" s="112">
        <f t="shared" si="2"/>
        <v>98</v>
      </c>
    </row>
    <row r="197" spans="1:9" ht="31.5">
      <c r="A197" s="20" t="s">
        <v>341</v>
      </c>
      <c r="B197" s="100" t="s">
        <v>342</v>
      </c>
      <c r="C197" s="112">
        <v>4</v>
      </c>
      <c r="D197" s="112">
        <v>4</v>
      </c>
      <c r="E197" s="112">
        <v>7</v>
      </c>
      <c r="F197" s="95">
        <v>0</v>
      </c>
      <c r="G197" s="95">
        <v>0</v>
      </c>
      <c r="H197" s="95">
        <v>0</v>
      </c>
      <c r="I197" s="112">
        <f t="shared" si="2"/>
        <v>7</v>
      </c>
    </row>
    <row r="198" spans="1:9" ht="31.5">
      <c r="A198" s="20" t="s">
        <v>343</v>
      </c>
      <c r="B198" s="100" t="s">
        <v>344</v>
      </c>
      <c r="C198" s="112">
        <v>6</v>
      </c>
      <c r="D198" s="112">
        <v>4</v>
      </c>
      <c r="E198" s="112">
        <v>10</v>
      </c>
      <c r="F198" s="70">
        <v>1</v>
      </c>
      <c r="G198" s="70">
        <v>1</v>
      </c>
      <c r="H198" s="70">
        <v>0</v>
      </c>
      <c r="I198" s="112">
        <f t="shared" si="2"/>
        <v>10</v>
      </c>
    </row>
    <row r="199" spans="1:9" ht="47.25">
      <c r="A199" s="20" t="s">
        <v>345</v>
      </c>
      <c r="B199" s="100" t="s">
        <v>349</v>
      </c>
      <c r="C199" s="112"/>
      <c r="D199" s="112"/>
      <c r="E199" s="112"/>
      <c r="F199" s="70"/>
      <c r="G199" s="70"/>
      <c r="H199" s="70"/>
      <c r="I199" s="112">
        <f t="shared" si="2"/>
        <v>0</v>
      </c>
    </row>
    <row r="200" spans="1:9" ht="126">
      <c r="A200" s="20" t="s">
        <v>346</v>
      </c>
      <c r="B200" s="22" t="s">
        <v>100</v>
      </c>
      <c r="C200" s="112">
        <v>10</v>
      </c>
      <c r="D200" s="112">
        <v>9</v>
      </c>
      <c r="E200" s="112">
        <v>10</v>
      </c>
      <c r="F200" s="95">
        <v>0</v>
      </c>
      <c r="G200" s="95">
        <v>0</v>
      </c>
      <c r="H200" s="95">
        <v>0</v>
      </c>
      <c r="I200" s="112">
        <f t="shared" si="2"/>
        <v>10</v>
      </c>
    </row>
    <row r="201" spans="1:9" ht="94.5">
      <c r="A201" s="20" t="s">
        <v>350</v>
      </c>
      <c r="B201" s="22" t="s">
        <v>78</v>
      </c>
      <c r="C201" s="112">
        <v>333</v>
      </c>
      <c r="D201" s="112">
        <v>291</v>
      </c>
      <c r="E201" s="112">
        <v>444</v>
      </c>
      <c r="F201" s="70">
        <v>384</v>
      </c>
      <c r="G201" s="70">
        <v>343</v>
      </c>
      <c r="H201" s="70">
        <v>21</v>
      </c>
      <c r="I201" s="112">
        <f t="shared" si="2"/>
        <v>465</v>
      </c>
    </row>
    <row r="202" spans="1:9" ht="78.75">
      <c r="A202" s="20" t="s">
        <v>351</v>
      </c>
      <c r="B202" s="22" t="s">
        <v>187</v>
      </c>
      <c r="C202" s="112">
        <v>1</v>
      </c>
      <c r="D202" s="112">
        <v>1</v>
      </c>
      <c r="E202" s="112">
        <v>0</v>
      </c>
      <c r="F202" s="70">
        <v>4</v>
      </c>
      <c r="G202" s="70">
        <v>4</v>
      </c>
      <c r="H202" s="70">
        <v>0</v>
      </c>
      <c r="I202" s="112">
        <f t="shared" si="2"/>
        <v>0</v>
      </c>
    </row>
    <row r="203" spans="1:9" ht="126">
      <c r="A203" s="20" t="s">
        <v>352</v>
      </c>
      <c r="B203" s="22" t="s">
        <v>48</v>
      </c>
      <c r="C203" s="112">
        <v>39</v>
      </c>
      <c r="D203" s="112">
        <v>39</v>
      </c>
      <c r="E203" s="112">
        <v>51</v>
      </c>
      <c r="F203" s="70">
        <v>26</v>
      </c>
      <c r="G203" s="70">
        <v>26</v>
      </c>
      <c r="H203" s="70">
        <v>17</v>
      </c>
      <c r="I203" s="112">
        <f t="shared" si="2"/>
        <v>68</v>
      </c>
    </row>
    <row r="204" spans="1:9" ht="126">
      <c r="A204" s="20" t="s">
        <v>353</v>
      </c>
      <c r="B204" s="22" t="s">
        <v>164</v>
      </c>
      <c r="C204" s="112">
        <v>0</v>
      </c>
      <c r="D204" s="112">
        <v>0</v>
      </c>
      <c r="E204" s="112">
        <v>0</v>
      </c>
      <c r="F204" s="95">
        <v>0</v>
      </c>
      <c r="G204" s="95">
        <v>0</v>
      </c>
      <c r="H204" s="95">
        <v>0</v>
      </c>
      <c r="I204" s="112">
        <f t="shared" si="2"/>
        <v>0</v>
      </c>
    </row>
    <row r="205" spans="1:9" ht="78.75">
      <c r="A205" s="20" t="s">
        <v>354</v>
      </c>
      <c r="B205" s="40" t="s">
        <v>374</v>
      </c>
      <c r="C205" s="112">
        <v>8</v>
      </c>
      <c r="D205" s="112">
        <v>8</v>
      </c>
      <c r="E205" s="112">
        <v>0</v>
      </c>
      <c r="F205" s="95">
        <v>0</v>
      </c>
      <c r="G205" s="95">
        <v>0</v>
      </c>
      <c r="H205" s="95">
        <v>0</v>
      </c>
      <c r="I205" s="112">
        <f t="shared" si="2"/>
        <v>0</v>
      </c>
    </row>
    <row r="206" spans="1:9" ht="63">
      <c r="A206" s="20" t="s">
        <v>375</v>
      </c>
      <c r="B206" s="40" t="s">
        <v>376</v>
      </c>
      <c r="C206" s="112">
        <v>2</v>
      </c>
      <c r="D206" s="112">
        <v>2</v>
      </c>
      <c r="E206" s="112">
        <v>2</v>
      </c>
      <c r="F206" s="95">
        <v>0</v>
      </c>
      <c r="G206" s="95">
        <v>0</v>
      </c>
      <c r="H206" s="95">
        <v>0</v>
      </c>
      <c r="I206" s="112">
        <f t="shared" si="2"/>
        <v>2</v>
      </c>
    </row>
    <row r="207" spans="1:9" ht="110.25">
      <c r="A207" s="20" t="s">
        <v>377</v>
      </c>
      <c r="B207" s="40" t="s">
        <v>378</v>
      </c>
      <c r="C207" s="112">
        <v>0</v>
      </c>
      <c r="D207" s="112">
        <v>0</v>
      </c>
      <c r="E207" s="112">
        <v>0</v>
      </c>
      <c r="F207" s="95">
        <v>0</v>
      </c>
      <c r="G207" s="95">
        <v>0</v>
      </c>
      <c r="H207" s="95">
        <v>0</v>
      </c>
      <c r="I207" s="112">
        <f t="shared" si="2"/>
        <v>0</v>
      </c>
    </row>
    <row r="208" spans="1:9" ht="47.25">
      <c r="A208" s="20" t="s">
        <v>390</v>
      </c>
      <c r="B208" s="40" t="s">
        <v>391</v>
      </c>
      <c r="C208" s="112">
        <v>76</v>
      </c>
      <c r="D208" s="112">
        <v>30</v>
      </c>
      <c r="E208" s="112">
        <v>14</v>
      </c>
      <c r="F208" s="70">
        <v>158</v>
      </c>
      <c r="G208" s="70">
        <v>98</v>
      </c>
      <c r="H208" s="70">
        <v>59</v>
      </c>
      <c r="I208" s="112">
        <f t="shared" si="2"/>
        <v>73</v>
      </c>
    </row>
    <row r="209" spans="1:9">
      <c r="A209" s="166" t="s">
        <v>359</v>
      </c>
      <c r="B209" s="159"/>
      <c r="C209" s="112">
        <f t="shared" ref="C209:D209" si="3">SUM(C17:C208)</f>
        <v>6263</v>
      </c>
      <c r="D209" s="112">
        <f t="shared" si="3"/>
        <v>5453</v>
      </c>
      <c r="E209" s="70">
        <f>SUM(E17:E208)</f>
        <v>7061</v>
      </c>
      <c r="F209" s="95">
        <f t="shared" ref="F209" si="4">SUM(F18:F208)</f>
        <v>1565</v>
      </c>
      <c r="G209" s="95">
        <f>SUM(G18:G208)</f>
        <v>1334</v>
      </c>
      <c r="H209" s="95">
        <f>SUM(H18:H208)</f>
        <v>378</v>
      </c>
      <c r="I209" s="112">
        <f t="shared" si="2"/>
        <v>7439</v>
      </c>
    </row>
    <row r="210" spans="1:9">
      <c r="A210" s="136" t="s">
        <v>360</v>
      </c>
      <c r="B210" s="136"/>
      <c r="C210" s="136"/>
      <c r="D210" s="136"/>
      <c r="E210" s="136"/>
      <c r="F210" s="136"/>
      <c r="G210" s="136"/>
      <c r="H210" s="136"/>
      <c r="I210" s="136"/>
    </row>
    <row r="211" spans="1:9" ht="36.75" customHeight="1">
      <c r="A211" s="137" t="s">
        <v>422</v>
      </c>
      <c r="B211" s="137"/>
      <c r="C211" s="137"/>
      <c r="D211" s="137"/>
      <c r="E211" s="137"/>
      <c r="F211" s="137"/>
      <c r="G211" s="137"/>
      <c r="H211" s="137"/>
      <c r="I211" s="137"/>
    </row>
    <row r="212" spans="1:9" ht="8.25" customHeight="1">
      <c r="B212" s="98"/>
    </row>
    <row r="213" spans="1:9">
      <c r="A213" s="158" t="s">
        <v>396</v>
      </c>
      <c r="B213" s="158"/>
      <c r="C213" s="27"/>
      <c r="D213" s="152">
        <v>45901</v>
      </c>
      <c r="E213" s="152"/>
      <c r="F213" s="30"/>
      <c r="G213" s="27"/>
      <c r="H213" s="27"/>
      <c r="I213" s="28"/>
    </row>
    <row r="214" spans="1:9">
      <c r="A214" s="151" t="s">
        <v>357</v>
      </c>
      <c r="B214" s="151"/>
      <c r="C214" s="27"/>
      <c r="D214" s="153" t="s">
        <v>358</v>
      </c>
      <c r="E214" s="153"/>
      <c r="F214" s="27"/>
      <c r="G214" s="27"/>
      <c r="H214" s="27"/>
      <c r="I214" s="28"/>
    </row>
  </sheetData>
  <mergeCells count="24">
    <mergeCell ref="A4:I4"/>
    <mergeCell ref="A214:B214"/>
    <mergeCell ref="D214:E214"/>
    <mergeCell ref="A209:B209"/>
    <mergeCell ref="A210:I210"/>
    <mergeCell ref="A211:I211"/>
    <mergeCell ref="A213:B213"/>
    <mergeCell ref="D213:E213"/>
    <mergeCell ref="A5:I5"/>
    <mergeCell ref="A6:I6"/>
    <mergeCell ref="A12:I12"/>
    <mergeCell ref="A1:I1"/>
    <mergeCell ref="C14:D14"/>
    <mergeCell ref="E14:E15"/>
    <mergeCell ref="F14:G14"/>
    <mergeCell ref="H14:H15"/>
    <mergeCell ref="A8:I8"/>
    <mergeCell ref="A9:I9"/>
    <mergeCell ref="A11:I11"/>
    <mergeCell ref="A13:A15"/>
    <mergeCell ref="B13:B15"/>
    <mergeCell ref="C13:E13"/>
    <mergeCell ref="F13:H13"/>
    <mergeCell ref="I13:I15"/>
  </mergeCells>
  <conditionalFormatting sqref="B98 B175 B144 B203:B208">
    <cfRule type="cellIs" dxfId="7" priority="59" operator="equal">
      <formula>#REF!</formula>
    </cfRule>
  </conditionalFormatting>
  <conditionalFormatting sqref="B98 B175 B144 B203:B208">
    <cfRule type="cellIs" dxfId="6" priority="12" operator="equal">
      <formula>#REF!</formula>
    </cfRule>
  </conditionalFormatting>
  <conditionalFormatting sqref="B185:B186">
    <cfRule type="cellIs" dxfId="5" priority="77" operator="equal">
      <formula>$BP$216</formula>
    </cfRule>
  </conditionalFormatting>
  <conditionalFormatting sqref="B185:B186">
    <cfRule type="cellIs" dxfId="4" priority="103" operator="equal">
      <formula>$BC$216</formula>
    </cfRule>
  </conditionalFormatting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P216"/>
  <sheetViews>
    <sheetView topLeftCell="A7" zoomScale="90" zoomScaleNormal="90" workbookViewId="0">
      <pane ySplit="3060" topLeftCell="A205" activePane="bottomLeft"/>
      <selection activeCell="B7" sqref="B1:B1048576"/>
      <selection pane="bottomLeft" activeCell="L217" sqref="L217"/>
    </sheetView>
  </sheetViews>
  <sheetFormatPr defaultRowHeight="15.75"/>
  <cols>
    <col min="1" max="1" width="6.42578125" style="1" customWidth="1"/>
    <col min="2" max="2" width="32" style="1" customWidth="1"/>
    <col min="3" max="3" width="12.28515625" style="1" customWidth="1"/>
    <col min="4" max="4" width="17.140625" style="1" customWidth="1"/>
    <col min="5" max="5" width="9.140625" style="1"/>
    <col min="6" max="6" width="10.7109375" style="1" customWidth="1"/>
    <col min="7" max="16384" width="9.140625" style="1"/>
  </cols>
  <sheetData>
    <row r="1" spans="1:10" s="114" customFormat="1">
      <c r="A1" s="142" t="s">
        <v>457</v>
      </c>
      <c r="B1" s="142"/>
      <c r="C1" s="142"/>
      <c r="D1" s="142"/>
      <c r="E1" s="142"/>
      <c r="F1" s="142"/>
      <c r="G1" s="142"/>
      <c r="H1" s="142"/>
      <c r="I1" s="142"/>
      <c r="J1" s="142"/>
    </row>
    <row r="2" spans="1:10" s="114" customFormat="1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s="114" customFormat="1">
      <c r="A3" s="113"/>
      <c r="B3" s="113"/>
      <c r="C3" s="113"/>
      <c r="D3" s="113"/>
      <c r="E3" s="113"/>
      <c r="F3" s="113"/>
      <c r="G3" s="113"/>
      <c r="H3" s="113"/>
      <c r="I3" s="113"/>
      <c r="J3" s="113"/>
    </row>
    <row r="4" spans="1:10" s="114" customFormat="1" ht="15">
      <c r="A4" s="115"/>
      <c r="B4" s="116"/>
      <c r="C4" s="115"/>
      <c r="D4" s="115"/>
      <c r="E4" s="115"/>
      <c r="F4" s="115"/>
    </row>
    <row r="5" spans="1:10" s="114" customFormat="1" ht="17.25" customHeight="1">
      <c r="A5" s="173" t="s">
        <v>458</v>
      </c>
      <c r="B5" s="173"/>
      <c r="C5" s="173"/>
      <c r="D5" s="173"/>
      <c r="E5" s="173"/>
      <c r="F5" s="173"/>
      <c r="G5" s="173"/>
      <c r="H5" s="173"/>
      <c r="I5" s="173"/>
      <c r="J5" s="173"/>
    </row>
    <row r="6" spans="1:10" s="114" customFormat="1" ht="15">
      <c r="A6" s="130" t="s">
        <v>428</v>
      </c>
      <c r="B6" s="130"/>
      <c r="C6" s="130"/>
      <c r="D6" s="130"/>
      <c r="E6" s="130"/>
      <c r="F6" s="130"/>
      <c r="G6" s="130"/>
      <c r="H6" s="130"/>
      <c r="I6" s="130"/>
      <c r="J6" s="130"/>
    </row>
    <row r="7" spans="1:10" s="114" customFormat="1" ht="15">
      <c r="A7" s="118"/>
      <c r="B7" s="119"/>
      <c r="C7" s="118"/>
      <c r="D7" s="118"/>
      <c r="E7" s="118"/>
      <c r="F7" s="118"/>
      <c r="G7" s="118"/>
      <c r="H7" s="118"/>
      <c r="I7" s="118"/>
      <c r="J7" s="118"/>
    </row>
    <row r="8" spans="1:10" s="114" customFormat="1" ht="15">
      <c r="A8" s="149" t="s">
        <v>12</v>
      </c>
      <c r="B8" s="149"/>
      <c r="C8" s="149"/>
      <c r="D8" s="149"/>
      <c r="E8" s="149"/>
      <c r="F8" s="149"/>
      <c r="G8" s="149"/>
      <c r="H8" s="149"/>
      <c r="I8" s="149"/>
      <c r="J8" s="149"/>
    </row>
    <row r="9" spans="1:10" s="114" customFormat="1" ht="29.25" customHeight="1">
      <c r="A9" s="155" t="s">
        <v>426</v>
      </c>
      <c r="B9" s="156"/>
      <c r="C9" s="156"/>
      <c r="D9" s="156"/>
      <c r="E9" s="156"/>
      <c r="F9" s="156"/>
      <c r="G9" s="156"/>
      <c r="H9" s="156"/>
      <c r="I9" s="156"/>
      <c r="J9" s="157"/>
    </row>
    <row r="11" spans="1:10" ht="15" customHeight="1">
      <c r="A11" s="163" t="s">
        <v>0</v>
      </c>
      <c r="B11" s="163" t="s">
        <v>1</v>
      </c>
      <c r="C11" s="163" t="s">
        <v>14</v>
      </c>
      <c r="D11" s="134" t="s">
        <v>22</v>
      </c>
      <c r="E11" s="134"/>
      <c r="F11" s="134"/>
      <c r="G11" s="134"/>
      <c r="H11" s="134"/>
      <c r="I11" s="134"/>
      <c r="J11" s="134"/>
    </row>
    <row r="12" spans="1:10" ht="13.5" customHeight="1">
      <c r="A12" s="163"/>
      <c r="B12" s="163"/>
      <c r="C12" s="163"/>
      <c r="D12" s="163" t="s">
        <v>23</v>
      </c>
      <c r="E12" s="134" t="s">
        <v>4</v>
      </c>
      <c r="F12" s="134"/>
      <c r="G12" s="134"/>
      <c r="H12" s="134"/>
      <c r="I12" s="134"/>
      <c r="J12" s="134"/>
    </row>
    <row r="13" spans="1:10" ht="16.5" customHeight="1">
      <c r="A13" s="163"/>
      <c r="B13" s="163"/>
      <c r="C13" s="163"/>
      <c r="D13" s="163"/>
      <c r="E13" s="129" t="s">
        <v>5</v>
      </c>
      <c r="F13" s="129"/>
      <c r="G13" s="129"/>
      <c r="H13" s="163" t="s">
        <v>24</v>
      </c>
      <c r="I13" s="163"/>
      <c r="J13" s="163"/>
    </row>
    <row r="14" spans="1:10" ht="32.25" customHeight="1">
      <c r="A14" s="163"/>
      <c r="B14" s="163"/>
      <c r="C14" s="163"/>
      <c r="D14" s="163"/>
      <c r="E14" s="129" t="s">
        <v>2</v>
      </c>
      <c r="F14" s="129" t="s">
        <v>4</v>
      </c>
      <c r="G14" s="129"/>
      <c r="H14" s="129" t="s">
        <v>2</v>
      </c>
      <c r="I14" s="129" t="s">
        <v>4</v>
      </c>
      <c r="J14" s="129"/>
    </row>
    <row r="15" spans="1:10" ht="62.25" customHeight="1">
      <c r="A15" s="163"/>
      <c r="B15" s="163"/>
      <c r="C15" s="163"/>
      <c r="D15" s="163"/>
      <c r="E15" s="129"/>
      <c r="F15" s="57" t="s">
        <v>10</v>
      </c>
      <c r="G15" s="56" t="s">
        <v>11</v>
      </c>
      <c r="H15" s="129"/>
      <c r="I15" s="57" t="s">
        <v>10</v>
      </c>
      <c r="J15" s="56" t="s">
        <v>11</v>
      </c>
    </row>
    <row r="16" spans="1:10" s="35" customFormat="1">
      <c r="A16" s="24">
        <v>1</v>
      </c>
      <c r="B16" s="24">
        <v>2</v>
      </c>
      <c r="C16" s="24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24">
        <v>10</v>
      </c>
    </row>
    <row r="17" spans="1:10" ht="31.5">
      <c r="A17" s="20">
        <v>1</v>
      </c>
      <c r="B17" s="41" t="s">
        <v>27</v>
      </c>
      <c r="C17" s="57"/>
      <c r="D17" s="57"/>
      <c r="E17" s="57"/>
      <c r="F17" s="57"/>
      <c r="G17" s="57"/>
      <c r="H17" s="57"/>
      <c r="I17" s="57"/>
      <c r="J17" s="57"/>
    </row>
    <row r="18" spans="1:10" ht="78.75">
      <c r="A18" s="20" t="s">
        <v>28</v>
      </c>
      <c r="B18" s="100" t="s">
        <v>29</v>
      </c>
      <c r="C18" s="57">
        <v>0</v>
      </c>
      <c r="D18" s="57">
        <v>0</v>
      </c>
      <c r="E18" s="57">
        <v>0</v>
      </c>
      <c r="F18" s="57">
        <v>0</v>
      </c>
      <c r="G18" s="57">
        <v>0</v>
      </c>
      <c r="H18" s="57">
        <v>0</v>
      </c>
      <c r="I18" s="57">
        <v>0</v>
      </c>
      <c r="J18" s="57">
        <v>0</v>
      </c>
    </row>
    <row r="19" spans="1:10" ht="47.25">
      <c r="A19" s="20" t="s">
        <v>30</v>
      </c>
      <c r="B19" s="100" t="s">
        <v>31</v>
      </c>
      <c r="C19" s="57">
        <v>61</v>
      </c>
      <c r="D19" s="57">
        <v>0</v>
      </c>
      <c r="E19" s="57">
        <v>0</v>
      </c>
      <c r="F19" s="57">
        <v>0</v>
      </c>
      <c r="G19" s="57">
        <v>0</v>
      </c>
      <c r="H19" s="57">
        <v>0</v>
      </c>
      <c r="I19" s="57">
        <v>0</v>
      </c>
      <c r="J19" s="57">
        <v>0</v>
      </c>
    </row>
    <row r="20" spans="1:10" ht="31.5">
      <c r="A20" s="20" t="s">
        <v>32</v>
      </c>
      <c r="B20" s="100" t="s">
        <v>33</v>
      </c>
      <c r="C20" s="57">
        <v>4</v>
      </c>
      <c r="D20" s="57">
        <v>1</v>
      </c>
      <c r="E20" s="57">
        <v>0</v>
      </c>
      <c r="F20" s="57">
        <v>0</v>
      </c>
      <c r="G20" s="57">
        <v>0</v>
      </c>
      <c r="H20" s="57">
        <v>1</v>
      </c>
      <c r="I20" s="57">
        <v>1</v>
      </c>
      <c r="J20" s="57">
        <v>0</v>
      </c>
    </row>
    <row r="21" spans="1:10">
      <c r="A21" s="20" t="s">
        <v>34</v>
      </c>
      <c r="B21" s="41" t="s">
        <v>35</v>
      </c>
      <c r="C21" s="57"/>
      <c r="D21" s="57"/>
      <c r="E21" s="57"/>
      <c r="F21" s="57"/>
      <c r="G21" s="57"/>
      <c r="H21" s="57"/>
      <c r="I21" s="57"/>
      <c r="J21" s="57"/>
    </row>
    <row r="22" spans="1:10" ht="31.5">
      <c r="A22" s="20" t="s">
        <v>36</v>
      </c>
      <c r="B22" s="100" t="s">
        <v>368</v>
      </c>
      <c r="C22" s="57">
        <v>28</v>
      </c>
      <c r="D22" s="57">
        <v>6</v>
      </c>
      <c r="E22" s="57">
        <v>2</v>
      </c>
      <c r="F22" s="57">
        <v>1</v>
      </c>
      <c r="G22" s="57">
        <v>1</v>
      </c>
      <c r="H22" s="57">
        <v>4</v>
      </c>
      <c r="I22" s="57">
        <v>4</v>
      </c>
      <c r="J22" s="57">
        <v>0</v>
      </c>
    </row>
    <row r="23" spans="1:10" ht="78.75">
      <c r="A23" s="20" t="s">
        <v>37</v>
      </c>
      <c r="B23" s="100" t="s">
        <v>38</v>
      </c>
      <c r="C23" s="57">
        <v>94</v>
      </c>
      <c r="D23" s="57">
        <v>6</v>
      </c>
      <c r="E23" s="57">
        <v>4</v>
      </c>
      <c r="F23" s="57">
        <v>1</v>
      </c>
      <c r="G23" s="57">
        <v>3</v>
      </c>
      <c r="H23" s="57">
        <v>2</v>
      </c>
      <c r="I23" s="57">
        <v>1</v>
      </c>
      <c r="J23" s="57">
        <v>1</v>
      </c>
    </row>
    <row r="24" spans="1:10">
      <c r="A24" s="20" t="s">
        <v>39</v>
      </c>
      <c r="B24" s="41" t="s">
        <v>40</v>
      </c>
      <c r="C24" s="57"/>
      <c r="D24" s="57"/>
      <c r="E24" s="57"/>
      <c r="F24" s="57"/>
      <c r="G24" s="57"/>
      <c r="H24" s="57"/>
      <c r="I24" s="57"/>
      <c r="J24" s="57"/>
    </row>
    <row r="25" spans="1:10" ht="78.75">
      <c r="A25" s="20" t="s">
        <v>41</v>
      </c>
      <c r="B25" s="100" t="s">
        <v>42</v>
      </c>
      <c r="C25" s="57">
        <v>20</v>
      </c>
      <c r="D25" s="57">
        <v>4</v>
      </c>
      <c r="E25" s="57">
        <v>0</v>
      </c>
      <c r="F25" s="57">
        <v>0</v>
      </c>
      <c r="G25" s="57">
        <v>0</v>
      </c>
      <c r="H25" s="57">
        <v>4</v>
      </c>
      <c r="I25" s="57">
        <v>1</v>
      </c>
      <c r="J25" s="57">
        <v>3</v>
      </c>
    </row>
    <row r="26" spans="1:10" ht="47.25">
      <c r="A26" s="20" t="s">
        <v>43</v>
      </c>
      <c r="B26" s="100" t="s">
        <v>44</v>
      </c>
      <c r="C26" s="57">
        <v>95</v>
      </c>
      <c r="D26" s="57">
        <v>3</v>
      </c>
      <c r="E26" s="57">
        <v>0</v>
      </c>
      <c r="F26" s="57">
        <v>0</v>
      </c>
      <c r="G26" s="57">
        <v>0</v>
      </c>
      <c r="H26" s="57">
        <v>3</v>
      </c>
      <c r="I26" s="57">
        <v>2</v>
      </c>
      <c r="J26" s="57">
        <v>1</v>
      </c>
    </row>
    <row r="27" spans="1:10" ht="31.5">
      <c r="A27" s="20" t="s">
        <v>45</v>
      </c>
      <c r="B27" s="100" t="s">
        <v>46</v>
      </c>
      <c r="C27" s="57">
        <v>0</v>
      </c>
      <c r="D27" s="57">
        <v>0</v>
      </c>
      <c r="E27" s="57">
        <v>0</v>
      </c>
      <c r="F27" s="57">
        <v>0</v>
      </c>
      <c r="G27" s="57">
        <v>0</v>
      </c>
      <c r="H27" s="57">
        <v>0</v>
      </c>
      <c r="I27" s="57">
        <v>0</v>
      </c>
      <c r="J27" s="57">
        <v>0</v>
      </c>
    </row>
    <row r="28" spans="1:10" ht="47.25">
      <c r="A28" s="20" t="s">
        <v>47</v>
      </c>
      <c r="B28" s="100" t="s">
        <v>50</v>
      </c>
      <c r="C28" s="57">
        <v>12</v>
      </c>
      <c r="D28" s="57">
        <v>0</v>
      </c>
      <c r="E28" s="57">
        <v>0</v>
      </c>
      <c r="F28" s="57">
        <v>0</v>
      </c>
      <c r="G28" s="57">
        <v>0</v>
      </c>
      <c r="H28" s="57">
        <v>0</v>
      </c>
      <c r="I28" s="57">
        <v>0</v>
      </c>
      <c r="J28" s="57">
        <v>0</v>
      </c>
    </row>
    <row r="29" spans="1:10" ht="47.25">
      <c r="A29" s="20" t="s">
        <v>49</v>
      </c>
      <c r="B29" s="22" t="s">
        <v>369</v>
      </c>
      <c r="C29" s="57">
        <v>3</v>
      </c>
      <c r="D29" s="57">
        <v>0</v>
      </c>
      <c r="E29" s="57">
        <v>0</v>
      </c>
      <c r="F29" s="57">
        <v>0</v>
      </c>
      <c r="G29" s="57">
        <v>0</v>
      </c>
      <c r="H29" s="57">
        <v>0</v>
      </c>
      <c r="I29" s="57">
        <v>0</v>
      </c>
      <c r="J29" s="57">
        <v>0</v>
      </c>
    </row>
    <row r="30" spans="1:10" ht="47.25">
      <c r="A30" s="20" t="s">
        <v>51</v>
      </c>
      <c r="B30" s="40" t="s">
        <v>399</v>
      </c>
      <c r="C30" s="95">
        <v>0</v>
      </c>
      <c r="D30" s="95">
        <v>0</v>
      </c>
      <c r="E30" s="95">
        <v>0</v>
      </c>
      <c r="F30" s="95">
        <v>0</v>
      </c>
      <c r="G30" s="95">
        <v>0</v>
      </c>
      <c r="H30" s="95">
        <v>0</v>
      </c>
      <c r="I30" s="95">
        <v>0</v>
      </c>
      <c r="J30" s="95">
        <v>0</v>
      </c>
    </row>
    <row r="31" spans="1:10" ht="63">
      <c r="A31" s="20" t="s">
        <v>400</v>
      </c>
      <c r="B31" s="100" t="s">
        <v>52</v>
      </c>
      <c r="C31" s="95">
        <v>0</v>
      </c>
      <c r="D31" s="95">
        <v>0</v>
      </c>
      <c r="E31" s="95">
        <v>0</v>
      </c>
      <c r="F31" s="95">
        <v>0</v>
      </c>
      <c r="G31" s="95">
        <v>0</v>
      </c>
      <c r="H31" s="95">
        <v>0</v>
      </c>
      <c r="I31" s="95">
        <v>0</v>
      </c>
      <c r="J31" s="95">
        <v>0</v>
      </c>
    </row>
    <row r="32" spans="1:10" ht="31.5">
      <c r="A32" s="20" t="s">
        <v>53</v>
      </c>
      <c r="B32" s="100" t="s">
        <v>54</v>
      </c>
      <c r="C32" s="57"/>
      <c r="D32" s="57"/>
      <c r="E32" s="57"/>
      <c r="F32" s="57"/>
      <c r="G32" s="57"/>
      <c r="H32" s="57"/>
      <c r="I32" s="57"/>
      <c r="J32" s="57"/>
    </row>
    <row r="33" spans="1:10" ht="47.25">
      <c r="A33" s="20" t="s">
        <v>55</v>
      </c>
      <c r="B33" s="100" t="s">
        <v>407</v>
      </c>
      <c r="C33" s="57">
        <v>3</v>
      </c>
      <c r="D33" s="57">
        <v>1</v>
      </c>
      <c r="E33" s="57">
        <v>0</v>
      </c>
      <c r="F33" s="57">
        <v>0</v>
      </c>
      <c r="G33" s="57">
        <v>0</v>
      </c>
      <c r="H33" s="57">
        <v>1</v>
      </c>
      <c r="I33" s="57">
        <v>0</v>
      </c>
      <c r="J33" s="57">
        <v>1</v>
      </c>
    </row>
    <row r="34" spans="1:10" ht="47.25">
      <c r="A34" s="20" t="s">
        <v>57</v>
      </c>
      <c r="B34" s="100" t="s">
        <v>56</v>
      </c>
      <c r="C34" s="57">
        <v>97</v>
      </c>
      <c r="D34" s="57">
        <v>6</v>
      </c>
      <c r="E34" s="57">
        <v>0</v>
      </c>
      <c r="F34" s="57">
        <v>0</v>
      </c>
      <c r="G34" s="57">
        <v>0</v>
      </c>
      <c r="H34" s="57">
        <v>6</v>
      </c>
      <c r="I34" s="57">
        <v>5</v>
      </c>
      <c r="J34" s="57">
        <v>1</v>
      </c>
    </row>
    <row r="35" spans="1:10" ht="78.75">
      <c r="A35" s="20" t="s">
        <v>373</v>
      </c>
      <c r="B35" s="100" t="s">
        <v>58</v>
      </c>
      <c r="C35" s="95">
        <v>0</v>
      </c>
      <c r="D35" s="95">
        <v>0</v>
      </c>
      <c r="E35" s="95">
        <v>0</v>
      </c>
      <c r="F35" s="95">
        <v>0</v>
      </c>
      <c r="G35" s="95">
        <v>0</v>
      </c>
      <c r="H35" s="95">
        <v>0</v>
      </c>
      <c r="I35" s="95">
        <v>0</v>
      </c>
      <c r="J35" s="95">
        <v>0</v>
      </c>
    </row>
    <row r="36" spans="1:10" ht="31.5">
      <c r="A36" s="20" t="s">
        <v>59</v>
      </c>
      <c r="B36" s="100" t="s">
        <v>60</v>
      </c>
      <c r="C36" s="57"/>
      <c r="D36" s="57"/>
      <c r="E36" s="57"/>
      <c r="F36" s="57"/>
      <c r="G36" s="57"/>
      <c r="H36" s="57"/>
      <c r="I36" s="57"/>
      <c r="J36" s="57"/>
    </row>
    <row r="37" spans="1:10" ht="78.75">
      <c r="A37" s="20" t="s">
        <v>61</v>
      </c>
      <c r="B37" s="100" t="s">
        <v>62</v>
      </c>
      <c r="C37" s="57">
        <v>11</v>
      </c>
      <c r="D37" s="57">
        <v>0</v>
      </c>
      <c r="E37" s="57">
        <v>0</v>
      </c>
      <c r="F37" s="57">
        <v>0</v>
      </c>
      <c r="G37" s="57">
        <v>0</v>
      </c>
      <c r="H37" s="57">
        <v>0</v>
      </c>
      <c r="I37" s="57">
        <v>0</v>
      </c>
      <c r="J37" s="57">
        <v>0</v>
      </c>
    </row>
    <row r="38" spans="1:10" ht="63">
      <c r="A38" s="20" t="s">
        <v>63</v>
      </c>
      <c r="B38" s="100" t="s">
        <v>64</v>
      </c>
      <c r="C38" s="57">
        <v>140</v>
      </c>
      <c r="D38" s="57">
        <v>9</v>
      </c>
      <c r="E38" s="57">
        <v>0</v>
      </c>
      <c r="F38" s="57">
        <v>0</v>
      </c>
      <c r="G38" s="57">
        <v>0</v>
      </c>
      <c r="H38" s="57">
        <v>9</v>
      </c>
      <c r="I38" s="57">
        <v>4</v>
      </c>
      <c r="J38" s="57">
        <v>5</v>
      </c>
    </row>
    <row r="39" spans="1:10" ht="63">
      <c r="A39" s="20" t="s">
        <v>65</v>
      </c>
      <c r="B39" s="100" t="s">
        <v>66</v>
      </c>
      <c r="C39" s="95">
        <v>0</v>
      </c>
      <c r="D39" s="95">
        <v>0</v>
      </c>
      <c r="E39" s="95">
        <v>0</v>
      </c>
      <c r="F39" s="95">
        <v>0</v>
      </c>
      <c r="G39" s="95">
        <v>0</v>
      </c>
      <c r="H39" s="95">
        <v>0</v>
      </c>
      <c r="I39" s="95">
        <v>0</v>
      </c>
      <c r="J39" s="95">
        <v>0</v>
      </c>
    </row>
    <row r="40" spans="1:10" ht="63">
      <c r="A40" s="20" t="s">
        <v>67</v>
      </c>
      <c r="B40" s="100" t="s">
        <v>68</v>
      </c>
      <c r="C40" s="95">
        <v>0</v>
      </c>
      <c r="D40" s="95">
        <v>0</v>
      </c>
      <c r="E40" s="95">
        <v>0</v>
      </c>
      <c r="F40" s="95">
        <v>0</v>
      </c>
      <c r="G40" s="95">
        <v>0</v>
      </c>
      <c r="H40" s="95">
        <v>0</v>
      </c>
      <c r="I40" s="95">
        <v>0</v>
      </c>
      <c r="J40" s="95">
        <v>0</v>
      </c>
    </row>
    <row r="41" spans="1:10" ht="63">
      <c r="A41" s="20" t="s">
        <v>347</v>
      </c>
      <c r="B41" s="100" t="s">
        <v>69</v>
      </c>
      <c r="C41" s="95">
        <v>0</v>
      </c>
      <c r="D41" s="95">
        <v>0</v>
      </c>
      <c r="E41" s="95">
        <v>0</v>
      </c>
      <c r="F41" s="95">
        <v>0</v>
      </c>
      <c r="G41" s="95">
        <v>0</v>
      </c>
      <c r="H41" s="95">
        <v>0</v>
      </c>
      <c r="I41" s="95">
        <v>0</v>
      </c>
      <c r="J41" s="95">
        <v>0</v>
      </c>
    </row>
    <row r="42" spans="1:10" ht="63">
      <c r="A42" s="20" t="s">
        <v>348</v>
      </c>
      <c r="B42" s="100" t="s">
        <v>70</v>
      </c>
      <c r="C42" s="95">
        <v>0</v>
      </c>
      <c r="D42" s="95">
        <v>0</v>
      </c>
      <c r="E42" s="95">
        <v>0</v>
      </c>
      <c r="F42" s="95">
        <v>0</v>
      </c>
      <c r="G42" s="95">
        <v>0</v>
      </c>
      <c r="H42" s="95">
        <v>0</v>
      </c>
      <c r="I42" s="95">
        <v>0</v>
      </c>
      <c r="J42" s="95">
        <v>0</v>
      </c>
    </row>
    <row r="43" spans="1:10">
      <c r="A43" s="20" t="s">
        <v>71</v>
      </c>
      <c r="B43" s="100" t="s">
        <v>72</v>
      </c>
      <c r="C43" s="57"/>
      <c r="D43" s="57"/>
      <c r="E43" s="57"/>
      <c r="F43" s="57"/>
      <c r="G43" s="57"/>
      <c r="H43" s="57"/>
      <c r="I43" s="57"/>
      <c r="J43" s="57"/>
    </row>
    <row r="44" spans="1:10" ht="47.25">
      <c r="A44" s="20" t="s">
        <v>73</v>
      </c>
      <c r="B44" s="100" t="s">
        <v>74</v>
      </c>
      <c r="C44" s="57">
        <v>27</v>
      </c>
      <c r="D44" s="57">
        <v>0</v>
      </c>
      <c r="E44" s="57">
        <v>0</v>
      </c>
      <c r="F44" s="57">
        <v>0</v>
      </c>
      <c r="G44" s="57">
        <v>0</v>
      </c>
      <c r="H44" s="57">
        <v>0</v>
      </c>
      <c r="I44" s="57">
        <v>0</v>
      </c>
      <c r="J44" s="57">
        <v>0</v>
      </c>
    </row>
    <row r="45" spans="1:10" ht="47.25">
      <c r="A45" s="20" t="s">
        <v>75</v>
      </c>
      <c r="B45" s="100" t="s">
        <v>76</v>
      </c>
      <c r="C45" s="57">
        <v>5</v>
      </c>
      <c r="D45" s="57">
        <v>0</v>
      </c>
      <c r="E45" s="57">
        <v>0</v>
      </c>
      <c r="F45" s="57">
        <v>0</v>
      </c>
      <c r="G45" s="57">
        <v>0</v>
      </c>
      <c r="H45" s="57">
        <v>0</v>
      </c>
      <c r="I45" s="57">
        <v>0</v>
      </c>
      <c r="J45" s="57">
        <v>0</v>
      </c>
    </row>
    <row r="46" spans="1:10" ht="78.75">
      <c r="A46" s="20" t="s">
        <v>77</v>
      </c>
      <c r="B46" s="40" t="s">
        <v>416</v>
      </c>
      <c r="C46" s="57">
        <v>1</v>
      </c>
      <c r="D46" s="57">
        <v>0</v>
      </c>
      <c r="E46" s="57">
        <v>0</v>
      </c>
      <c r="F46" s="57">
        <v>0</v>
      </c>
      <c r="G46" s="57">
        <v>0</v>
      </c>
      <c r="H46" s="57">
        <v>0</v>
      </c>
      <c r="I46" s="57">
        <v>0</v>
      </c>
      <c r="J46" s="57">
        <v>0</v>
      </c>
    </row>
    <row r="47" spans="1:10" ht="47.25">
      <c r="A47" s="20" t="s">
        <v>79</v>
      </c>
      <c r="B47" s="100" t="s">
        <v>81</v>
      </c>
      <c r="C47" s="57">
        <v>68</v>
      </c>
      <c r="D47" s="57">
        <v>1</v>
      </c>
      <c r="E47" s="57">
        <v>0</v>
      </c>
      <c r="F47" s="57">
        <v>0</v>
      </c>
      <c r="G47" s="57">
        <v>0</v>
      </c>
      <c r="H47" s="57">
        <v>1</v>
      </c>
      <c r="I47" s="57">
        <v>1</v>
      </c>
      <c r="J47" s="57">
        <v>0</v>
      </c>
    </row>
    <row r="48" spans="1:10" ht="47.25">
      <c r="A48" s="20" t="s">
        <v>80</v>
      </c>
      <c r="B48" s="100" t="s">
        <v>50</v>
      </c>
      <c r="C48" s="57">
        <v>35</v>
      </c>
      <c r="D48" s="57">
        <v>0</v>
      </c>
      <c r="E48" s="57">
        <v>0</v>
      </c>
      <c r="F48" s="57">
        <v>0</v>
      </c>
      <c r="G48" s="57">
        <v>0</v>
      </c>
      <c r="H48" s="57">
        <v>0</v>
      </c>
      <c r="I48" s="57">
        <v>0</v>
      </c>
      <c r="J48" s="57">
        <v>0</v>
      </c>
    </row>
    <row r="49" spans="1:10" ht="63">
      <c r="A49" s="20" t="s">
        <v>82</v>
      </c>
      <c r="B49" s="100" t="s">
        <v>83</v>
      </c>
      <c r="C49" s="95">
        <v>0</v>
      </c>
      <c r="D49" s="95">
        <v>0</v>
      </c>
      <c r="E49" s="95">
        <v>0</v>
      </c>
      <c r="F49" s="95">
        <v>0</v>
      </c>
      <c r="G49" s="95">
        <v>0</v>
      </c>
      <c r="H49" s="95">
        <v>0</v>
      </c>
      <c r="I49" s="95">
        <v>0</v>
      </c>
      <c r="J49" s="95">
        <v>0</v>
      </c>
    </row>
    <row r="50" spans="1:10">
      <c r="A50" s="20" t="s">
        <v>84</v>
      </c>
      <c r="B50" s="100" t="s">
        <v>85</v>
      </c>
      <c r="C50" s="57"/>
      <c r="D50" s="57"/>
      <c r="E50" s="57"/>
      <c r="F50" s="57"/>
      <c r="G50" s="57"/>
      <c r="H50" s="57"/>
      <c r="I50" s="57"/>
      <c r="J50" s="57"/>
    </row>
    <row r="51" spans="1:10" ht="47.25">
      <c r="A51" s="20" t="s">
        <v>86</v>
      </c>
      <c r="B51" s="100" t="s">
        <v>87</v>
      </c>
      <c r="C51" s="57">
        <v>37</v>
      </c>
      <c r="D51" s="57">
        <v>0</v>
      </c>
      <c r="E51" s="57">
        <v>0</v>
      </c>
      <c r="F51" s="57">
        <v>0</v>
      </c>
      <c r="G51" s="57">
        <v>0</v>
      </c>
      <c r="H51" s="57">
        <v>0</v>
      </c>
      <c r="I51" s="57">
        <v>0</v>
      </c>
      <c r="J51" s="57">
        <v>0</v>
      </c>
    </row>
    <row r="52" spans="1:10">
      <c r="A52" s="20" t="s">
        <v>88</v>
      </c>
      <c r="B52" s="100" t="s">
        <v>89</v>
      </c>
      <c r="C52" s="57"/>
      <c r="D52" s="57"/>
      <c r="E52" s="57"/>
      <c r="F52" s="57"/>
      <c r="G52" s="57"/>
      <c r="H52" s="57"/>
      <c r="I52" s="57"/>
      <c r="J52" s="57"/>
    </row>
    <row r="53" spans="1:10" ht="63">
      <c r="A53" s="20" t="s">
        <v>90</v>
      </c>
      <c r="B53" s="100" t="s">
        <v>91</v>
      </c>
      <c r="C53" s="57">
        <v>40</v>
      </c>
      <c r="D53" s="57">
        <v>1</v>
      </c>
      <c r="E53" s="57">
        <v>0</v>
      </c>
      <c r="F53" s="57">
        <v>0</v>
      </c>
      <c r="G53" s="57">
        <v>0</v>
      </c>
      <c r="H53" s="57">
        <v>1</v>
      </c>
      <c r="I53" s="57">
        <v>0</v>
      </c>
      <c r="J53" s="57">
        <v>1</v>
      </c>
    </row>
    <row r="54" spans="1:10" ht="47.25">
      <c r="A54" s="20" t="s">
        <v>92</v>
      </c>
      <c r="B54" s="100" t="s">
        <v>31</v>
      </c>
      <c r="C54" s="57">
        <v>73</v>
      </c>
      <c r="D54" s="57">
        <v>4</v>
      </c>
      <c r="E54" s="57">
        <v>2</v>
      </c>
      <c r="F54" s="57">
        <v>1</v>
      </c>
      <c r="G54" s="57">
        <v>1</v>
      </c>
      <c r="H54" s="57">
        <v>2</v>
      </c>
      <c r="I54" s="57">
        <v>1</v>
      </c>
      <c r="J54" s="57">
        <v>1</v>
      </c>
    </row>
    <row r="55" spans="1:10">
      <c r="A55" s="20" t="s">
        <v>93</v>
      </c>
      <c r="B55" s="100" t="s">
        <v>94</v>
      </c>
      <c r="C55" s="57"/>
      <c r="D55" s="57"/>
      <c r="E55" s="57"/>
      <c r="F55" s="57"/>
      <c r="G55" s="57"/>
      <c r="H55" s="57"/>
      <c r="I55" s="57"/>
      <c r="J55" s="57"/>
    </row>
    <row r="56" spans="1:10" ht="47.25">
      <c r="A56" s="20" t="s">
        <v>95</v>
      </c>
      <c r="B56" s="100" t="s">
        <v>31</v>
      </c>
      <c r="C56" s="57">
        <v>9</v>
      </c>
      <c r="D56" s="57">
        <v>0</v>
      </c>
      <c r="E56" s="57">
        <v>0</v>
      </c>
      <c r="F56" s="57">
        <v>0</v>
      </c>
      <c r="G56" s="57">
        <v>0</v>
      </c>
      <c r="H56" s="57">
        <v>0</v>
      </c>
      <c r="I56" s="57">
        <v>0</v>
      </c>
      <c r="J56" s="57">
        <v>0</v>
      </c>
    </row>
    <row r="57" spans="1:10" ht="78.75">
      <c r="A57" s="20" t="s">
        <v>96</v>
      </c>
      <c r="B57" s="100" t="s">
        <v>98</v>
      </c>
      <c r="C57" s="57">
        <v>135</v>
      </c>
      <c r="D57" s="57">
        <v>0</v>
      </c>
      <c r="E57" s="57">
        <v>0</v>
      </c>
      <c r="F57" s="57">
        <v>0</v>
      </c>
      <c r="G57" s="57">
        <v>0</v>
      </c>
      <c r="H57" s="57">
        <v>0</v>
      </c>
      <c r="I57" s="57">
        <v>0</v>
      </c>
      <c r="J57" s="57">
        <v>0</v>
      </c>
    </row>
    <row r="58" spans="1:10" ht="47.25">
      <c r="A58" s="20" t="s">
        <v>97</v>
      </c>
      <c r="B58" s="100" t="s">
        <v>101</v>
      </c>
      <c r="C58" s="95">
        <v>0</v>
      </c>
      <c r="D58" s="95">
        <v>0</v>
      </c>
      <c r="E58" s="95">
        <v>0</v>
      </c>
      <c r="F58" s="95">
        <v>0</v>
      </c>
      <c r="G58" s="95">
        <v>0</v>
      </c>
      <c r="H58" s="95">
        <v>0</v>
      </c>
      <c r="I58" s="95">
        <v>0</v>
      </c>
      <c r="J58" s="95">
        <v>0</v>
      </c>
    </row>
    <row r="59" spans="1:10" ht="47.25">
      <c r="A59" s="20" t="s">
        <v>99</v>
      </c>
      <c r="B59" s="100" t="s">
        <v>102</v>
      </c>
      <c r="C59" s="57">
        <v>33</v>
      </c>
      <c r="D59" s="57">
        <v>0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0</v>
      </c>
    </row>
    <row r="60" spans="1:10" ht="31.5">
      <c r="A60" s="20" t="s">
        <v>103</v>
      </c>
      <c r="B60" s="100" t="s">
        <v>104</v>
      </c>
      <c r="C60" s="57"/>
      <c r="D60" s="57"/>
      <c r="E60" s="57"/>
      <c r="F60" s="57"/>
      <c r="G60" s="57"/>
      <c r="H60" s="57"/>
      <c r="I60" s="57"/>
      <c r="J60" s="57"/>
    </row>
    <row r="61" spans="1:10" ht="63">
      <c r="A61" s="20" t="s">
        <v>105</v>
      </c>
      <c r="B61" s="100" t="s">
        <v>106</v>
      </c>
      <c r="C61" s="57">
        <v>37</v>
      </c>
      <c r="D61" s="57">
        <v>6</v>
      </c>
      <c r="E61" s="57">
        <v>0</v>
      </c>
      <c r="F61" s="57">
        <v>0</v>
      </c>
      <c r="G61" s="57">
        <v>0</v>
      </c>
      <c r="H61" s="57">
        <v>6</v>
      </c>
      <c r="I61" s="57">
        <v>4</v>
      </c>
      <c r="J61" s="57">
        <v>2</v>
      </c>
    </row>
    <row r="62" spans="1:10" ht="47.25">
      <c r="A62" s="20" t="s">
        <v>107</v>
      </c>
      <c r="B62" s="100" t="s">
        <v>108</v>
      </c>
      <c r="C62" s="57">
        <v>0</v>
      </c>
      <c r="D62" s="57">
        <v>0</v>
      </c>
      <c r="E62" s="57">
        <v>0</v>
      </c>
      <c r="F62" s="57">
        <v>0</v>
      </c>
      <c r="G62" s="57">
        <v>0</v>
      </c>
      <c r="H62" s="57">
        <v>0</v>
      </c>
      <c r="I62" s="57">
        <v>0</v>
      </c>
      <c r="J62" s="57">
        <v>0</v>
      </c>
    </row>
    <row r="63" spans="1:10" ht="31.5">
      <c r="A63" s="20" t="s">
        <v>109</v>
      </c>
      <c r="B63" s="100" t="s">
        <v>110</v>
      </c>
      <c r="C63" s="57"/>
      <c r="D63" s="57"/>
      <c r="E63" s="57"/>
      <c r="F63" s="57"/>
      <c r="G63" s="57"/>
      <c r="H63" s="57"/>
      <c r="I63" s="57"/>
      <c r="J63" s="57"/>
    </row>
    <row r="64" spans="1:10" ht="47.25">
      <c r="A64" s="20" t="s">
        <v>111</v>
      </c>
      <c r="B64" s="100" t="s">
        <v>50</v>
      </c>
      <c r="C64" s="57">
        <v>2</v>
      </c>
      <c r="D64" s="57">
        <v>0</v>
      </c>
      <c r="E64" s="57">
        <v>0</v>
      </c>
      <c r="F64" s="57">
        <v>0</v>
      </c>
      <c r="G64" s="57">
        <v>0</v>
      </c>
      <c r="H64" s="57">
        <v>0</v>
      </c>
      <c r="I64" s="57">
        <v>0</v>
      </c>
      <c r="J64" s="57">
        <v>0</v>
      </c>
    </row>
    <row r="65" spans="1:10" ht="47.25">
      <c r="A65" s="20" t="s">
        <v>112</v>
      </c>
      <c r="B65" s="109" t="s">
        <v>414</v>
      </c>
      <c r="C65" s="57">
        <v>27</v>
      </c>
      <c r="D65" s="57">
        <v>0</v>
      </c>
      <c r="E65" s="57">
        <v>0</v>
      </c>
      <c r="F65" s="57">
        <v>0</v>
      </c>
      <c r="G65" s="57">
        <v>0</v>
      </c>
      <c r="H65" s="57">
        <v>0</v>
      </c>
      <c r="I65" s="57">
        <v>0</v>
      </c>
      <c r="J65" s="57">
        <v>0</v>
      </c>
    </row>
    <row r="66" spans="1:10" ht="47.25">
      <c r="A66" s="20" t="s">
        <v>113</v>
      </c>
      <c r="B66" s="109" t="s">
        <v>415</v>
      </c>
      <c r="C66" s="57">
        <v>21</v>
      </c>
      <c r="D66" s="57">
        <v>9</v>
      </c>
      <c r="E66" s="57">
        <v>0</v>
      </c>
      <c r="F66" s="57">
        <v>0</v>
      </c>
      <c r="G66" s="57">
        <v>0</v>
      </c>
      <c r="H66" s="57">
        <v>9</v>
      </c>
      <c r="I66" s="57">
        <v>6</v>
      </c>
      <c r="J66" s="57">
        <v>3</v>
      </c>
    </row>
    <row r="67" spans="1:10" ht="31.5">
      <c r="A67" s="20" t="s">
        <v>115</v>
      </c>
      <c r="B67" s="109" t="s">
        <v>114</v>
      </c>
      <c r="C67" s="57">
        <v>30</v>
      </c>
      <c r="D67" s="57">
        <v>2</v>
      </c>
      <c r="E67" s="57">
        <v>0</v>
      </c>
      <c r="F67" s="57">
        <v>0</v>
      </c>
      <c r="G67" s="57">
        <v>0</v>
      </c>
      <c r="H67" s="57">
        <v>2</v>
      </c>
      <c r="I67" s="57">
        <v>2</v>
      </c>
      <c r="J67" s="57">
        <v>0</v>
      </c>
    </row>
    <row r="68" spans="1:10" ht="47.25">
      <c r="A68" s="20" t="s">
        <v>116</v>
      </c>
      <c r="B68" s="109" t="s">
        <v>412</v>
      </c>
      <c r="C68" s="57">
        <v>20</v>
      </c>
      <c r="D68" s="57">
        <v>0</v>
      </c>
      <c r="E68" s="57">
        <v>0</v>
      </c>
      <c r="F68" s="57">
        <v>0</v>
      </c>
      <c r="G68" s="57">
        <v>0</v>
      </c>
      <c r="H68" s="57">
        <v>0</v>
      </c>
      <c r="I68" s="57">
        <v>0</v>
      </c>
      <c r="J68" s="57">
        <v>0</v>
      </c>
    </row>
    <row r="69" spans="1:10" ht="47.25">
      <c r="A69" s="20" t="s">
        <v>385</v>
      </c>
      <c r="B69" s="109" t="s">
        <v>413</v>
      </c>
      <c r="C69" s="57">
        <v>19</v>
      </c>
      <c r="D69" s="57">
        <v>1</v>
      </c>
      <c r="E69" s="57">
        <v>0</v>
      </c>
      <c r="F69" s="57">
        <v>0</v>
      </c>
      <c r="G69" s="57">
        <v>0</v>
      </c>
      <c r="H69" s="57">
        <v>1</v>
      </c>
      <c r="I69" s="57">
        <v>1</v>
      </c>
      <c r="J69" s="57">
        <v>0</v>
      </c>
    </row>
    <row r="70" spans="1:10" ht="63">
      <c r="A70" s="20" t="s">
        <v>386</v>
      </c>
      <c r="B70" s="100" t="s">
        <v>117</v>
      </c>
      <c r="C70" s="95">
        <v>0</v>
      </c>
      <c r="D70" s="95">
        <v>0</v>
      </c>
      <c r="E70" s="95">
        <v>0</v>
      </c>
      <c r="F70" s="95">
        <v>0</v>
      </c>
      <c r="G70" s="95">
        <v>0</v>
      </c>
      <c r="H70" s="95">
        <v>0</v>
      </c>
      <c r="I70" s="95">
        <v>0</v>
      </c>
      <c r="J70" s="95">
        <v>0</v>
      </c>
    </row>
    <row r="71" spans="1:10">
      <c r="A71" s="20" t="s">
        <v>118</v>
      </c>
      <c r="B71" s="100" t="s">
        <v>119</v>
      </c>
      <c r="C71" s="57"/>
      <c r="D71" s="57"/>
      <c r="E71" s="57"/>
      <c r="F71" s="57"/>
      <c r="G71" s="57"/>
      <c r="H71" s="57"/>
      <c r="I71" s="57"/>
      <c r="J71" s="57"/>
    </row>
    <row r="72" spans="1:10" ht="94.5">
      <c r="A72" s="20" t="s">
        <v>120</v>
      </c>
      <c r="B72" s="100" t="s">
        <v>122</v>
      </c>
      <c r="C72" s="57">
        <v>16</v>
      </c>
      <c r="D72" s="57">
        <v>1</v>
      </c>
      <c r="E72" s="57">
        <v>0</v>
      </c>
      <c r="F72" s="57">
        <v>0</v>
      </c>
      <c r="G72" s="57">
        <v>0</v>
      </c>
      <c r="H72" s="57">
        <v>1</v>
      </c>
      <c r="I72" s="57">
        <v>0</v>
      </c>
      <c r="J72" s="57">
        <v>1</v>
      </c>
    </row>
    <row r="73" spans="1:10" ht="47.25">
      <c r="A73" s="20" t="s">
        <v>121</v>
      </c>
      <c r="B73" s="100" t="s">
        <v>123</v>
      </c>
      <c r="C73" s="95">
        <v>0</v>
      </c>
      <c r="D73" s="95">
        <v>0</v>
      </c>
      <c r="E73" s="95">
        <v>0</v>
      </c>
      <c r="F73" s="95">
        <v>0</v>
      </c>
      <c r="G73" s="95">
        <v>0</v>
      </c>
      <c r="H73" s="95">
        <v>0</v>
      </c>
      <c r="I73" s="95">
        <v>0</v>
      </c>
      <c r="J73" s="95">
        <v>0</v>
      </c>
    </row>
    <row r="74" spans="1:10">
      <c r="A74" s="20" t="s">
        <v>124</v>
      </c>
      <c r="B74" s="100" t="s">
        <v>125</v>
      </c>
      <c r="C74" s="57"/>
      <c r="D74" s="57"/>
      <c r="E74" s="57"/>
      <c r="F74" s="57"/>
      <c r="G74" s="57"/>
      <c r="H74" s="57"/>
      <c r="I74" s="57"/>
      <c r="J74" s="57"/>
    </row>
    <row r="75" spans="1:10" ht="78.75">
      <c r="A75" s="20" t="s">
        <v>126</v>
      </c>
      <c r="B75" s="100" t="s">
        <v>127</v>
      </c>
      <c r="C75" s="57">
        <v>51</v>
      </c>
      <c r="D75" s="57">
        <v>4</v>
      </c>
      <c r="E75" s="57">
        <v>0</v>
      </c>
      <c r="F75" s="57">
        <v>0</v>
      </c>
      <c r="G75" s="57">
        <v>0</v>
      </c>
      <c r="H75" s="57">
        <v>4</v>
      </c>
      <c r="I75" s="57">
        <v>1</v>
      </c>
      <c r="J75" s="57">
        <v>3</v>
      </c>
    </row>
    <row r="76" spans="1:10" ht="31.5">
      <c r="A76" s="20" t="s">
        <v>128</v>
      </c>
      <c r="B76" s="100" t="s">
        <v>129</v>
      </c>
      <c r="C76" s="57">
        <v>0</v>
      </c>
      <c r="D76" s="57">
        <v>0</v>
      </c>
      <c r="E76" s="57">
        <v>0</v>
      </c>
      <c r="F76" s="57">
        <v>0</v>
      </c>
      <c r="G76" s="57">
        <v>0</v>
      </c>
      <c r="H76" s="57">
        <v>0</v>
      </c>
      <c r="I76" s="57">
        <v>0</v>
      </c>
      <c r="J76" s="57">
        <v>0</v>
      </c>
    </row>
    <row r="77" spans="1:10" ht="47.25">
      <c r="A77" s="20" t="s">
        <v>130</v>
      </c>
      <c r="B77" s="100" t="s">
        <v>50</v>
      </c>
      <c r="C77" s="57">
        <v>60</v>
      </c>
      <c r="D77" s="57">
        <v>15</v>
      </c>
      <c r="E77" s="57">
        <v>0</v>
      </c>
      <c r="F77" s="57">
        <v>0</v>
      </c>
      <c r="G77" s="57">
        <v>0</v>
      </c>
      <c r="H77" s="57">
        <v>15</v>
      </c>
      <c r="I77" s="57">
        <v>8</v>
      </c>
      <c r="J77" s="57">
        <v>7</v>
      </c>
    </row>
    <row r="78" spans="1:10" ht="63">
      <c r="A78" s="20" t="s">
        <v>131</v>
      </c>
      <c r="B78" s="100" t="s">
        <v>132</v>
      </c>
      <c r="C78" s="95">
        <v>0</v>
      </c>
      <c r="D78" s="95">
        <v>0</v>
      </c>
      <c r="E78" s="95">
        <v>0</v>
      </c>
      <c r="F78" s="95">
        <v>0</v>
      </c>
      <c r="G78" s="95">
        <v>0</v>
      </c>
      <c r="H78" s="95">
        <v>0</v>
      </c>
      <c r="I78" s="95">
        <v>0</v>
      </c>
      <c r="J78" s="95">
        <v>0</v>
      </c>
    </row>
    <row r="79" spans="1:10">
      <c r="A79" s="20" t="s">
        <v>133</v>
      </c>
      <c r="B79" s="100" t="s">
        <v>134</v>
      </c>
      <c r="C79" s="57"/>
      <c r="D79" s="57"/>
      <c r="E79" s="57"/>
      <c r="F79" s="57"/>
      <c r="G79" s="57"/>
      <c r="H79" s="57"/>
      <c r="I79" s="57"/>
      <c r="J79" s="57"/>
    </row>
    <row r="80" spans="1:10" ht="78.75">
      <c r="A80" s="20" t="s">
        <v>135</v>
      </c>
      <c r="B80" s="100" t="s">
        <v>136</v>
      </c>
      <c r="C80" s="93">
        <v>24</v>
      </c>
      <c r="D80" s="93">
        <v>3</v>
      </c>
      <c r="E80" s="93">
        <v>0</v>
      </c>
      <c r="F80" s="93">
        <v>0</v>
      </c>
      <c r="G80" s="93">
        <v>0</v>
      </c>
      <c r="H80" s="93">
        <v>3</v>
      </c>
      <c r="I80" s="93">
        <v>1</v>
      </c>
      <c r="J80" s="93">
        <v>2</v>
      </c>
    </row>
    <row r="81" spans="1:10" ht="47.25">
      <c r="A81" s="20" t="s">
        <v>137</v>
      </c>
      <c r="B81" s="100" t="s">
        <v>138</v>
      </c>
      <c r="C81" s="95">
        <v>0</v>
      </c>
      <c r="D81" s="95">
        <v>0</v>
      </c>
      <c r="E81" s="95">
        <v>0</v>
      </c>
      <c r="F81" s="95">
        <v>0</v>
      </c>
      <c r="G81" s="95">
        <v>0</v>
      </c>
      <c r="H81" s="95">
        <v>0</v>
      </c>
      <c r="I81" s="95">
        <v>0</v>
      </c>
      <c r="J81" s="95">
        <v>0</v>
      </c>
    </row>
    <row r="82" spans="1:10" ht="31.5">
      <c r="A82" s="20" t="s">
        <v>139</v>
      </c>
      <c r="B82" s="100" t="s">
        <v>140</v>
      </c>
      <c r="C82" s="57"/>
      <c r="D82" s="57"/>
      <c r="E82" s="57"/>
      <c r="F82" s="57"/>
      <c r="G82" s="57"/>
      <c r="H82" s="57"/>
      <c r="I82" s="57"/>
      <c r="J82" s="57"/>
    </row>
    <row r="83" spans="1:10" ht="47.25">
      <c r="A83" s="20" t="s">
        <v>141</v>
      </c>
      <c r="B83" s="100" t="s">
        <v>31</v>
      </c>
      <c r="C83" s="57">
        <v>68</v>
      </c>
      <c r="D83" s="57">
        <v>1</v>
      </c>
      <c r="E83" s="57">
        <v>0</v>
      </c>
      <c r="F83" s="57">
        <v>0</v>
      </c>
      <c r="G83" s="57">
        <v>0</v>
      </c>
      <c r="H83" s="57">
        <v>1</v>
      </c>
      <c r="I83" s="57">
        <v>0</v>
      </c>
      <c r="J83" s="57">
        <v>1</v>
      </c>
    </row>
    <row r="84" spans="1:10" ht="31.5">
      <c r="A84" s="20" t="s">
        <v>142</v>
      </c>
      <c r="B84" s="100" t="s">
        <v>143</v>
      </c>
      <c r="C84" s="57"/>
      <c r="D84" s="57"/>
      <c r="E84" s="57"/>
      <c r="F84" s="57"/>
      <c r="G84" s="57"/>
      <c r="H84" s="57"/>
      <c r="I84" s="57"/>
      <c r="J84" s="57"/>
    </row>
    <row r="85" spans="1:10" ht="78.75">
      <c r="A85" s="20" t="s">
        <v>144</v>
      </c>
      <c r="B85" s="100" t="s">
        <v>145</v>
      </c>
      <c r="C85" s="57">
        <v>171</v>
      </c>
      <c r="D85" s="57">
        <v>6</v>
      </c>
      <c r="E85" s="57">
        <v>2</v>
      </c>
      <c r="F85" s="57">
        <v>1</v>
      </c>
      <c r="G85" s="57">
        <v>1</v>
      </c>
      <c r="H85" s="57">
        <v>4</v>
      </c>
      <c r="I85" s="57">
        <v>2</v>
      </c>
      <c r="J85" s="57">
        <v>2</v>
      </c>
    </row>
    <row r="86" spans="1:10" ht="63">
      <c r="A86" s="20" t="s">
        <v>146</v>
      </c>
      <c r="B86" s="100" t="s">
        <v>147</v>
      </c>
      <c r="C86" s="57">
        <v>54</v>
      </c>
      <c r="D86" s="57">
        <v>4</v>
      </c>
      <c r="E86" s="57">
        <v>2</v>
      </c>
      <c r="F86" s="57">
        <v>1</v>
      </c>
      <c r="G86" s="57">
        <v>1</v>
      </c>
      <c r="H86" s="57">
        <v>2</v>
      </c>
      <c r="I86" s="57">
        <v>1</v>
      </c>
      <c r="J86" s="57">
        <v>1</v>
      </c>
    </row>
    <row r="87" spans="1:10" ht="63">
      <c r="A87" s="20" t="s">
        <v>148</v>
      </c>
      <c r="B87" s="100" t="s">
        <v>149</v>
      </c>
      <c r="C87" s="57">
        <v>12</v>
      </c>
      <c r="D87" s="90">
        <v>0</v>
      </c>
      <c r="E87" s="90">
        <v>0</v>
      </c>
      <c r="F87" s="90">
        <v>0</v>
      </c>
      <c r="G87" s="90">
        <v>0</v>
      </c>
      <c r="H87" s="90">
        <v>0</v>
      </c>
      <c r="I87" s="90">
        <v>0</v>
      </c>
      <c r="J87" s="90">
        <v>0</v>
      </c>
    </row>
    <row r="88" spans="1:10" ht="31.5">
      <c r="A88" s="20" t="s">
        <v>150</v>
      </c>
      <c r="B88" s="100" t="s">
        <v>151</v>
      </c>
      <c r="C88" s="57">
        <v>0</v>
      </c>
      <c r="D88" s="57">
        <v>0</v>
      </c>
      <c r="E88" s="57">
        <v>0</v>
      </c>
      <c r="F88" s="57">
        <v>0</v>
      </c>
      <c r="G88" s="57">
        <v>0</v>
      </c>
      <c r="H88" s="57">
        <v>0</v>
      </c>
      <c r="I88" s="57">
        <v>0</v>
      </c>
      <c r="J88" s="57">
        <v>0</v>
      </c>
    </row>
    <row r="89" spans="1:10" ht="78.75">
      <c r="A89" s="20" t="s">
        <v>152</v>
      </c>
      <c r="B89" s="100" t="s">
        <v>153</v>
      </c>
      <c r="C89" s="95">
        <v>0</v>
      </c>
      <c r="D89" s="95">
        <v>0</v>
      </c>
      <c r="E89" s="95">
        <v>0</v>
      </c>
      <c r="F89" s="95">
        <v>0</v>
      </c>
      <c r="G89" s="95">
        <v>0</v>
      </c>
      <c r="H89" s="95">
        <v>0</v>
      </c>
      <c r="I89" s="95">
        <v>0</v>
      </c>
      <c r="J89" s="95">
        <v>0</v>
      </c>
    </row>
    <row r="90" spans="1:10">
      <c r="A90" s="20" t="s">
        <v>154</v>
      </c>
      <c r="B90" s="100" t="s">
        <v>155</v>
      </c>
      <c r="C90" s="57"/>
      <c r="D90" s="57"/>
      <c r="E90" s="57"/>
      <c r="F90" s="57"/>
      <c r="G90" s="57"/>
      <c r="H90" s="57"/>
      <c r="I90" s="57"/>
      <c r="J90" s="57"/>
    </row>
    <row r="91" spans="1:10" ht="78.75">
      <c r="A91" s="20" t="s">
        <v>156</v>
      </c>
      <c r="B91" s="100" t="s">
        <v>370</v>
      </c>
      <c r="C91" s="84">
        <v>5</v>
      </c>
      <c r="D91" s="84">
        <v>0</v>
      </c>
      <c r="E91" s="84">
        <v>0</v>
      </c>
      <c r="F91" s="84">
        <v>0</v>
      </c>
      <c r="G91" s="84">
        <v>0</v>
      </c>
      <c r="H91" s="84">
        <v>0</v>
      </c>
      <c r="I91" s="84">
        <v>0</v>
      </c>
      <c r="J91" s="84">
        <v>0</v>
      </c>
    </row>
    <row r="92" spans="1:10" ht="31.5">
      <c r="A92" s="20" t="s">
        <v>157</v>
      </c>
      <c r="B92" s="100" t="s">
        <v>158</v>
      </c>
      <c r="C92" s="57">
        <v>91</v>
      </c>
      <c r="D92" s="57">
        <v>6</v>
      </c>
      <c r="E92" s="57">
        <v>2</v>
      </c>
      <c r="F92" s="57">
        <v>1</v>
      </c>
      <c r="G92" s="57">
        <v>1</v>
      </c>
      <c r="H92" s="57">
        <v>4</v>
      </c>
      <c r="I92" s="57">
        <v>1</v>
      </c>
      <c r="J92" s="57">
        <v>3</v>
      </c>
    </row>
    <row r="93" spans="1:10" ht="31.5">
      <c r="A93" s="20" t="s">
        <v>159</v>
      </c>
      <c r="B93" s="100" t="s">
        <v>160</v>
      </c>
      <c r="C93" s="57"/>
      <c r="D93" s="57"/>
      <c r="E93" s="57"/>
      <c r="F93" s="57"/>
      <c r="G93" s="57"/>
      <c r="H93" s="57"/>
      <c r="I93" s="57"/>
      <c r="J93" s="57"/>
    </row>
    <row r="94" spans="1:10" ht="78.75">
      <c r="A94" s="20" t="s">
        <v>161</v>
      </c>
      <c r="B94" s="100" t="s">
        <v>162</v>
      </c>
      <c r="C94" s="57">
        <v>217</v>
      </c>
      <c r="D94" s="57">
        <v>6</v>
      </c>
      <c r="E94" s="57">
        <v>0</v>
      </c>
      <c r="F94" s="57">
        <v>0</v>
      </c>
      <c r="G94" s="57">
        <v>0</v>
      </c>
      <c r="H94" s="57">
        <v>6</v>
      </c>
      <c r="I94" s="57">
        <v>5</v>
      </c>
      <c r="J94" s="57">
        <v>1</v>
      </c>
    </row>
    <row r="95" spans="1:10" ht="78.75">
      <c r="A95" s="20" t="s">
        <v>163</v>
      </c>
      <c r="B95" s="100" t="s">
        <v>165</v>
      </c>
      <c r="C95" s="95">
        <v>0</v>
      </c>
      <c r="D95" s="95">
        <v>0</v>
      </c>
      <c r="E95" s="95">
        <v>0</v>
      </c>
      <c r="F95" s="95">
        <v>0</v>
      </c>
      <c r="G95" s="95">
        <v>0</v>
      </c>
      <c r="H95" s="95">
        <v>0</v>
      </c>
      <c r="I95" s="95">
        <v>0</v>
      </c>
      <c r="J95" s="95">
        <v>0</v>
      </c>
    </row>
    <row r="96" spans="1:10">
      <c r="A96" s="20" t="s">
        <v>166</v>
      </c>
      <c r="B96" s="100" t="s">
        <v>167</v>
      </c>
      <c r="C96" s="57"/>
      <c r="D96" s="57"/>
      <c r="E96" s="57"/>
      <c r="F96" s="57"/>
      <c r="G96" s="57"/>
      <c r="H96" s="57"/>
      <c r="I96" s="57"/>
      <c r="J96" s="57"/>
    </row>
    <row r="97" spans="1:10" ht="63">
      <c r="A97" s="20" t="s">
        <v>168</v>
      </c>
      <c r="B97" s="100" t="s">
        <v>169</v>
      </c>
      <c r="C97" s="57">
        <v>13</v>
      </c>
      <c r="D97" s="57">
        <v>4</v>
      </c>
      <c r="E97" s="57">
        <v>3</v>
      </c>
      <c r="F97" s="57">
        <v>3</v>
      </c>
      <c r="G97" s="57">
        <v>0</v>
      </c>
      <c r="H97" s="57">
        <v>1</v>
      </c>
      <c r="I97" s="57">
        <v>0</v>
      </c>
      <c r="J97" s="57">
        <v>1</v>
      </c>
    </row>
    <row r="98" spans="1:10" ht="47.25">
      <c r="A98" s="20" t="s">
        <v>170</v>
      </c>
      <c r="B98" s="100" t="s">
        <v>381</v>
      </c>
      <c r="C98" s="95">
        <v>0</v>
      </c>
      <c r="D98" s="95">
        <v>0</v>
      </c>
      <c r="E98" s="95">
        <v>0</v>
      </c>
      <c r="F98" s="95">
        <v>0</v>
      </c>
      <c r="G98" s="95">
        <v>0</v>
      </c>
      <c r="H98" s="95">
        <v>0</v>
      </c>
      <c r="I98" s="95">
        <v>0</v>
      </c>
      <c r="J98" s="95">
        <v>0</v>
      </c>
    </row>
    <row r="99" spans="1:10" ht="31.5">
      <c r="A99" s="20" t="s">
        <v>171</v>
      </c>
      <c r="B99" s="40" t="s">
        <v>380</v>
      </c>
      <c r="C99" s="57">
        <v>11</v>
      </c>
      <c r="D99" s="57">
        <v>0</v>
      </c>
      <c r="E99" s="57">
        <v>0</v>
      </c>
      <c r="F99" s="57">
        <v>0</v>
      </c>
      <c r="G99" s="57">
        <v>0</v>
      </c>
      <c r="H99" s="57">
        <v>0</v>
      </c>
      <c r="I99" s="57">
        <v>0</v>
      </c>
      <c r="J99" s="57">
        <v>0</v>
      </c>
    </row>
    <row r="100" spans="1:10" ht="78.75">
      <c r="A100" s="20" t="s">
        <v>173</v>
      </c>
      <c r="B100" s="100" t="s">
        <v>172</v>
      </c>
      <c r="C100" s="57">
        <v>66</v>
      </c>
      <c r="D100" s="57">
        <v>5</v>
      </c>
      <c r="E100" s="57">
        <v>3</v>
      </c>
      <c r="F100" s="57">
        <v>2</v>
      </c>
      <c r="G100" s="57">
        <v>1</v>
      </c>
      <c r="H100" s="57">
        <v>2</v>
      </c>
      <c r="I100" s="57">
        <v>1</v>
      </c>
      <c r="J100" s="57">
        <v>1</v>
      </c>
    </row>
    <row r="101" spans="1:10" ht="47.25">
      <c r="A101" s="20" t="s">
        <v>175</v>
      </c>
      <c r="B101" s="100" t="s">
        <v>174</v>
      </c>
      <c r="C101" s="57">
        <v>9</v>
      </c>
      <c r="D101" s="57">
        <v>5</v>
      </c>
      <c r="E101" s="57">
        <v>1</v>
      </c>
      <c r="F101" s="57">
        <v>1</v>
      </c>
      <c r="G101" s="57">
        <v>0</v>
      </c>
      <c r="H101" s="57">
        <v>4</v>
      </c>
      <c r="I101" s="57">
        <v>1</v>
      </c>
      <c r="J101" s="57">
        <v>3</v>
      </c>
    </row>
    <row r="102" spans="1:10" ht="47.25">
      <c r="A102" s="20" t="s">
        <v>176</v>
      </c>
      <c r="B102" s="100" t="s">
        <v>371</v>
      </c>
      <c r="C102" s="57">
        <v>8</v>
      </c>
      <c r="D102" s="57">
        <v>0</v>
      </c>
      <c r="E102" s="57">
        <v>0</v>
      </c>
      <c r="F102" s="57">
        <v>0</v>
      </c>
      <c r="G102" s="57">
        <v>0</v>
      </c>
      <c r="H102" s="57">
        <v>0</v>
      </c>
      <c r="I102" s="57">
        <v>0</v>
      </c>
      <c r="J102" s="57">
        <v>0</v>
      </c>
    </row>
    <row r="103" spans="1:10" ht="63">
      <c r="A103" s="20" t="s">
        <v>379</v>
      </c>
      <c r="B103" s="100" t="s">
        <v>177</v>
      </c>
      <c r="C103" s="95">
        <v>0</v>
      </c>
      <c r="D103" s="95">
        <v>0</v>
      </c>
      <c r="E103" s="95">
        <v>0</v>
      </c>
      <c r="F103" s="95">
        <v>0</v>
      </c>
      <c r="G103" s="95">
        <v>0</v>
      </c>
      <c r="H103" s="95">
        <v>0</v>
      </c>
      <c r="I103" s="95">
        <v>0</v>
      </c>
      <c r="J103" s="95">
        <v>0</v>
      </c>
    </row>
    <row r="104" spans="1:10" ht="31.5">
      <c r="A104" s="20" t="s">
        <v>178</v>
      </c>
      <c r="B104" s="100" t="s">
        <v>179</v>
      </c>
      <c r="C104" s="57"/>
      <c r="D104" s="57"/>
      <c r="E104" s="57"/>
      <c r="F104" s="57"/>
      <c r="G104" s="57"/>
      <c r="H104" s="57"/>
      <c r="I104" s="57"/>
      <c r="J104" s="57"/>
    </row>
    <row r="105" spans="1:10" ht="31.5">
      <c r="A105" s="20" t="s">
        <v>180</v>
      </c>
      <c r="B105" s="100" t="s">
        <v>181</v>
      </c>
      <c r="C105" s="57">
        <v>28</v>
      </c>
      <c r="D105" s="57">
        <v>3</v>
      </c>
      <c r="E105" s="57">
        <v>1</v>
      </c>
      <c r="F105" s="57">
        <v>1</v>
      </c>
      <c r="G105" s="57">
        <v>0</v>
      </c>
      <c r="H105" s="57">
        <v>2</v>
      </c>
      <c r="I105" s="57">
        <v>1</v>
      </c>
      <c r="J105" s="57">
        <v>1</v>
      </c>
    </row>
    <row r="106" spans="1:10" ht="47.25">
      <c r="A106" s="20" t="s">
        <v>182</v>
      </c>
      <c r="B106" s="100" t="s">
        <v>31</v>
      </c>
      <c r="C106" s="57">
        <v>13</v>
      </c>
      <c r="D106" s="57">
        <v>0</v>
      </c>
      <c r="E106" s="57">
        <v>0</v>
      </c>
      <c r="F106" s="57">
        <v>0</v>
      </c>
      <c r="G106" s="57">
        <v>0</v>
      </c>
      <c r="H106" s="57">
        <v>0</v>
      </c>
      <c r="I106" s="57">
        <v>0</v>
      </c>
      <c r="J106" s="57">
        <v>0</v>
      </c>
    </row>
    <row r="107" spans="1:10" ht="78.75">
      <c r="A107" s="20" t="s">
        <v>183</v>
      </c>
      <c r="B107" s="100" t="s">
        <v>184</v>
      </c>
      <c r="C107" s="57">
        <v>62</v>
      </c>
      <c r="D107" s="57">
        <v>0</v>
      </c>
      <c r="E107" s="57">
        <v>0</v>
      </c>
      <c r="F107" s="57">
        <v>0</v>
      </c>
      <c r="G107" s="57">
        <v>0</v>
      </c>
      <c r="H107" s="57">
        <v>0</v>
      </c>
      <c r="I107" s="57">
        <v>0</v>
      </c>
      <c r="J107" s="57">
        <v>0</v>
      </c>
    </row>
    <row r="108" spans="1:10" ht="47.25">
      <c r="A108" s="20" t="s">
        <v>185</v>
      </c>
      <c r="B108" s="100" t="s">
        <v>186</v>
      </c>
      <c r="C108" s="95">
        <v>0</v>
      </c>
      <c r="D108" s="95">
        <v>0</v>
      </c>
      <c r="E108" s="95">
        <v>0</v>
      </c>
      <c r="F108" s="95">
        <v>0</v>
      </c>
      <c r="G108" s="95">
        <v>0</v>
      </c>
      <c r="H108" s="95">
        <v>0</v>
      </c>
      <c r="I108" s="95">
        <v>0</v>
      </c>
      <c r="J108" s="95">
        <v>0</v>
      </c>
    </row>
    <row r="109" spans="1:10">
      <c r="A109" s="20" t="s">
        <v>188</v>
      </c>
      <c r="B109" s="100" t="s">
        <v>189</v>
      </c>
      <c r="C109" s="57"/>
      <c r="D109" s="57"/>
      <c r="E109" s="57"/>
      <c r="F109" s="57"/>
      <c r="G109" s="57"/>
      <c r="H109" s="57"/>
      <c r="I109" s="57"/>
      <c r="J109" s="57"/>
    </row>
    <row r="110" spans="1:10" ht="78.75">
      <c r="A110" s="20" t="s">
        <v>190</v>
      </c>
      <c r="B110" s="100" t="s">
        <v>191</v>
      </c>
      <c r="C110" s="57">
        <v>76</v>
      </c>
      <c r="D110" s="57">
        <v>0</v>
      </c>
      <c r="E110" s="57">
        <v>0</v>
      </c>
      <c r="F110" s="57">
        <v>0</v>
      </c>
      <c r="G110" s="57">
        <v>0</v>
      </c>
      <c r="H110" s="57">
        <v>0</v>
      </c>
      <c r="I110" s="57">
        <v>0</v>
      </c>
      <c r="J110" s="57">
        <v>0</v>
      </c>
    </row>
    <row r="111" spans="1:10" ht="47.25">
      <c r="A111" s="20" t="s">
        <v>192</v>
      </c>
      <c r="B111" s="100" t="s">
        <v>31</v>
      </c>
      <c r="C111" s="57">
        <v>63</v>
      </c>
      <c r="D111" s="57">
        <v>10</v>
      </c>
      <c r="E111" s="57">
        <v>3</v>
      </c>
      <c r="F111" s="57">
        <v>2</v>
      </c>
      <c r="G111" s="57">
        <v>1</v>
      </c>
      <c r="H111" s="57">
        <v>7</v>
      </c>
      <c r="I111" s="57">
        <v>4</v>
      </c>
      <c r="J111" s="57">
        <v>3</v>
      </c>
    </row>
    <row r="112" spans="1:10" ht="47.25">
      <c r="A112" s="20" t="s">
        <v>193</v>
      </c>
      <c r="B112" s="100" t="s">
        <v>194</v>
      </c>
      <c r="C112" s="57">
        <v>2</v>
      </c>
      <c r="D112" s="57">
        <v>0</v>
      </c>
      <c r="E112" s="57">
        <v>0</v>
      </c>
      <c r="F112" s="57">
        <v>0</v>
      </c>
      <c r="G112" s="57">
        <v>0</v>
      </c>
      <c r="H112" s="57">
        <v>0</v>
      </c>
      <c r="I112" s="57">
        <v>0</v>
      </c>
      <c r="J112" s="57">
        <v>0</v>
      </c>
    </row>
    <row r="113" spans="1:10">
      <c r="A113" s="20" t="s">
        <v>195</v>
      </c>
      <c r="B113" s="100" t="s">
        <v>196</v>
      </c>
      <c r="C113" s="57"/>
      <c r="D113" s="57"/>
      <c r="E113" s="57"/>
      <c r="F113" s="57"/>
      <c r="G113" s="57"/>
      <c r="H113" s="57"/>
      <c r="I113" s="57"/>
      <c r="J113" s="57"/>
    </row>
    <row r="114" spans="1:10" ht="78.75">
      <c r="A114" s="20" t="s">
        <v>197</v>
      </c>
      <c r="B114" s="100" t="s">
        <v>372</v>
      </c>
      <c r="C114" s="57">
        <v>45</v>
      </c>
      <c r="D114" s="57">
        <v>0</v>
      </c>
      <c r="E114" s="57">
        <v>0</v>
      </c>
      <c r="F114" s="57">
        <v>0</v>
      </c>
      <c r="G114" s="57">
        <v>0</v>
      </c>
      <c r="H114" s="57">
        <v>0</v>
      </c>
      <c r="I114" s="57">
        <v>0</v>
      </c>
      <c r="J114" s="57">
        <v>0</v>
      </c>
    </row>
    <row r="115" spans="1:10" ht="47.25">
      <c r="A115" s="20" t="s">
        <v>198</v>
      </c>
      <c r="B115" s="100" t="s">
        <v>199</v>
      </c>
      <c r="C115" s="57">
        <v>0</v>
      </c>
      <c r="D115" s="57">
        <v>0</v>
      </c>
      <c r="E115" s="57">
        <v>0</v>
      </c>
      <c r="F115" s="57">
        <v>0</v>
      </c>
      <c r="G115" s="57">
        <v>0</v>
      </c>
      <c r="H115" s="57">
        <v>0</v>
      </c>
      <c r="I115" s="57">
        <v>0</v>
      </c>
      <c r="J115" s="57">
        <v>0</v>
      </c>
    </row>
    <row r="116" spans="1:10" ht="53.25" customHeight="1">
      <c r="A116" s="20" t="s">
        <v>200</v>
      </c>
      <c r="B116" s="100" t="s">
        <v>406</v>
      </c>
      <c r="C116" s="57">
        <v>49</v>
      </c>
      <c r="D116" s="57">
        <v>0</v>
      </c>
      <c r="E116" s="57">
        <v>0</v>
      </c>
      <c r="F116" s="57">
        <v>0</v>
      </c>
      <c r="G116" s="57">
        <v>0</v>
      </c>
      <c r="H116" s="57">
        <v>0</v>
      </c>
      <c r="I116" s="57">
        <v>0</v>
      </c>
      <c r="J116" s="57">
        <v>0</v>
      </c>
    </row>
    <row r="117" spans="1:10" ht="31.5">
      <c r="A117" s="20" t="s">
        <v>201</v>
      </c>
      <c r="B117" s="100" t="s">
        <v>202</v>
      </c>
      <c r="C117" s="57">
        <v>24</v>
      </c>
      <c r="D117" s="57">
        <v>1</v>
      </c>
      <c r="E117" s="57">
        <v>1</v>
      </c>
      <c r="F117" s="57">
        <v>1</v>
      </c>
      <c r="G117" s="57">
        <v>0</v>
      </c>
      <c r="H117" s="57">
        <v>0</v>
      </c>
      <c r="I117" s="57">
        <v>0</v>
      </c>
      <c r="J117" s="57">
        <v>0</v>
      </c>
    </row>
    <row r="118" spans="1:10" ht="63">
      <c r="A118" s="20" t="s">
        <v>203</v>
      </c>
      <c r="B118" s="100" t="s">
        <v>204</v>
      </c>
      <c r="C118" s="95">
        <v>0</v>
      </c>
      <c r="D118" s="95">
        <v>0</v>
      </c>
      <c r="E118" s="95">
        <v>0</v>
      </c>
      <c r="F118" s="95">
        <v>0</v>
      </c>
      <c r="G118" s="95">
        <v>0</v>
      </c>
      <c r="H118" s="95">
        <v>0</v>
      </c>
      <c r="I118" s="95">
        <v>0</v>
      </c>
      <c r="J118" s="95">
        <v>0</v>
      </c>
    </row>
    <row r="119" spans="1:10" ht="31.5">
      <c r="A119" s="20" t="s">
        <v>205</v>
      </c>
      <c r="B119" s="100" t="s">
        <v>206</v>
      </c>
      <c r="C119" s="57"/>
      <c r="D119" s="57"/>
      <c r="E119" s="57"/>
      <c r="F119" s="57"/>
      <c r="G119" s="57"/>
      <c r="H119" s="57"/>
      <c r="I119" s="57"/>
      <c r="J119" s="57"/>
    </row>
    <row r="120" spans="1:10" ht="47.25">
      <c r="A120" s="20" t="s">
        <v>207</v>
      </c>
      <c r="B120" s="100" t="s">
        <v>208</v>
      </c>
      <c r="C120" s="57">
        <v>119</v>
      </c>
      <c r="D120" s="57">
        <v>5</v>
      </c>
      <c r="E120" s="57">
        <v>2</v>
      </c>
      <c r="F120" s="57">
        <v>1</v>
      </c>
      <c r="G120" s="57">
        <v>1</v>
      </c>
      <c r="H120" s="57">
        <v>3</v>
      </c>
      <c r="I120" s="57">
        <v>1</v>
      </c>
      <c r="J120" s="57">
        <v>2</v>
      </c>
    </row>
    <row r="121" spans="1:10" ht="47.25">
      <c r="A121" s="20" t="s">
        <v>209</v>
      </c>
      <c r="B121" s="100" t="s">
        <v>210</v>
      </c>
      <c r="C121" s="57">
        <v>8</v>
      </c>
      <c r="D121" s="57">
        <v>0</v>
      </c>
      <c r="E121" s="57">
        <v>0</v>
      </c>
      <c r="F121" s="57">
        <v>0</v>
      </c>
      <c r="G121" s="57">
        <v>0</v>
      </c>
      <c r="H121" s="57">
        <v>0</v>
      </c>
      <c r="I121" s="57">
        <v>0</v>
      </c>
      <c r="J121" s="57">
        <v>0</v>
      </c>
    </row>
    <row r="122" spans="1:10" ht="47.25">
      <c r="A122" s="20" t="s">
        <v>211</v>
      </c>
      <c r="B122" s="40" t="s">
        <v>402</v>
      </c>
      <c r="C122" s="95">
        <v>0</v>
      </c>
      <c r="D122" s="95">
        <v>0</v>
      </c>
      <c r="E122" s="95">
        <v>0</v>
      </c>
      <c r="F122" s="95">
        <v>0</v>
      </c>
      <c r="G122" s="95">
        <v>0</v>
      </c>
      <c r="H122" s="95">
        <v>0</v>
      </c>
      <c r="I122" s="95">
        <v>0</v>
      </c>
      <c r="J122" s="95">
        <v>0</v>
      </c>
    </row>
    <row r="123" spans="1:10" ht="78.75">
      <c r="A123" s="20" t="s">
        <v>401</v>
      </c>
      <c r="B123" s="100" t="s">
        <v>212</v>
      </c>
      <c r="C123" s="95">
        <v>0</v>
      </c>
      <c r="D123" s="95">
        <v>0</v>
      </c>
      <c r="E123" s="95">
        <v>0</v>
      </c>
      <c r="F123" s="95">
        <v>0</v>
      </c>
      <c r="G123" s="95">
        <v>0</v>
      </c>
      <c r="H123" s="95">
        <v>0</v>
      </c>
      <c r="I123" s="95">
        <v>0</v>
      </c>
      <c r="J123" s="95">
        <v>0</v>
      </c>
    </row>
    <row r="124" spans="1:10">
      <c r="A124" s="20" t="s">
        <v>213</v>
      </c>
      <c r="B124" s="100" t="s">
        <v>214</v>
      </c>
      <c r="C124" s="57"/>
      <c r="D124" s="57"/>
      <c r="E124" s="57"/>
      <c r="F124" s="57"/>
      <c r="G124" s="57"/>
      <c r="H124" s="57"/>
      <c r="I124" s="57"/>
      <c r="J124" s="57"/>
    </row>
    <row r="125" spans="1:10" ht="47.25">
      <c r="A125" s="20" t="s">
        <v>215</v>
      </c>
      <c r="B125" s="100" t="s">
        <v>216</v>
      </c>
      <c r="C125" s="95">
        <v>0</v>
      </c>
      <c r="D125" s="95">
        <v>0</v>
      </c>
      <c r="E125" s="95">
        <v>0</v>
      </c>
      <c r="F125" s="95">
        <v>0</v>
      </c>
      <c r="G125" s="95">
        <v>0</v>
      </c>
      <c r="H125" s="95">
        <v>0</v>
      </c>
      <c r="I125" s="95">
        <v>0</v>
      </c>
      <c r="J125" s="95">
        <v>0</v>
      </c>
    </row>
    <row r="126" spans="1:10" ht="47.25">
      <c r="A126" s="20" t="s">
        <v>217</v>
      </c>
      <c r="B126" s="100" t="s">
        <v>407</v>
      </c>
      <c r="C126" s="57">
        <v>1</v>
      </c>
      <c r="D126" s="57">
        <v>0</v>
      </c>
      <c r="E126" s="57">
        <v>0</v>
      </c>
      <c r="F126" s="57">
        <v>0</v>
      </c>
      <c r="G126" s="57">
        <v>0</v>
      </c>
      <c r="H126" s="57">
        <v>0</v>
      </c>
      <c r="I126" s="57">
        <v>0</v>
      </c>
      <c r="J126" s="57">
        <v>0</v>
      </c>
    </row>
    <row r="127" spans="1:10" ht="63">
      <c r="A127" s="20" t="s">
        <v>218</v>
      </c>
      <c r="B127" s="100" t="s">
        <v>219</v>
      </c>
      <c r="C127" s="57">
        <v>486</v>
      </c>
      <c r="D127" s="57">
        <v>1</v>
      </c>
      <c r="E127" s="57">
        <v>0</v>
      </c>
      <c r="F127" s="57">
        <v>0</v>
      </c>
      <c r="G127" s="57">
        <v>0</v>
      </c>
      <c r="H127" s="57">
        <v>1</v>
      </c>
      <c r="I127" s="57">
        <v>0</v>
      </c>
      <c r="J127" s="57">
        <v>1</v>
      </c>
    </row>
    <row r="128" spans="1:10" ht="31.5">
      <c r="A128" s="20" t="s">
        <v>220</v>
      </c>
      <c r="B128" s="100" t="s">
        <v>221</v>
      </c>
      <c r="C128" s="57"/>
      <c r="D128" s="57"/>
      <c r="E128" s="57"/>
      <c r="F128" s="57"/>
      <c r="G128" s="57"/>
      <c r="H128" s="57"/>
      <c r="I128" s="57"/>
      <c r="J128" s="57"/>
    </row>
    <row r="129" spans="1:10" ht="47.25">
      <c r="A129" s="20" t="s">
        <v>222</v>
      </c>
      <c r="B129" s="100" t="s">
        <v>408</v>
      </c>
      <c r="C129" s="95">
        <v>0</v>
      </c>
      <c r="D129" s="95">
        <v>0</v>
      </c>
      <c r="E129" s="95">
        <v>0</v>
      </c>
      <c r="F129" s="95">
        <v>0</v>
      </c>
      <c r="G129" s="95">
        <v>0</v>
      </c>
      <c r="H129" s="95">
        <v>0</v>
      </c>
      <c r="I129" s="95">
        <v>0</v>
      </c>
      <c r="J129" s="95">
        <v>0</v>
      </c>
    </row>
    <row r="130" spans="1:10" ht="31.5">
      <c r="A130" s="20" t="s">
        <v>223</v>
      </c>
      <c r="B130" s="100" t="s">
        <v>224</v>
      </c>
      <c r="C130" s="57">
        <v>2</v>
      </c>
      <c r="D130" s="57">
        <v>0</v>
      </c>
      <c r="E130" s="57">
        <v>0</v>
      </c>
      <c r="F130" s="57">
        <v>0</v>
      </c>
      <c r="G130" s="57">
        <v>0</v>
      </c>
      <c r="H130" s="57">
        <v>0</v>
      </c>
      <c r="I130" s="57">
        <v>0</v>
      </c>
      <c r="J130" s="57">
        <v>0</v>
      </c>
    </row>
    <row r="131" spans="1:10" ht="63">
      <c r="A131" s="20" t="s">
        <v>225</v>
      </c>
      <c r="B131" s="100" t="s">
        <v>226</v>
      </c>
      <c r="C131" s="57">
        <v>40</v>
      </c>
      <c r="D131" s="57">
        <v>0</v>
      </c>
      <c r="E131" s="57">
        <v>0</v>
      </c>
      <c r="F131" s="57">
        <v>0</v>
      </c>
      <c r="G131" s="57">
        <v>0</v>
      </c>
      <c r="H131" s="57">
        <v>0</v>
      </c>
      <c r="I131" s="57">
        <v>0</v>
      </c>
      <c r="J131" s="57">
        <v>0</v>
      </c>
    </row>
    <row r="132" spans="1:10" ht="110.25">
      <c r="A132" s="20" t="s">
        <v>227</v>
      </c>
      <c r="B132" s="100" t="s">
        <v>228</v>
      </c>
      <c r="C132" s="57">
        <v>21</v>
      </c>
      <c r="D132" s="57">
        <v>1</v>
      </c>
      <c r="E132" s="57">
        <v>0</v>
      </c>
      <c r="F132" s="57">
        <v>0</v>
      </c>
      <c r="G132" s="57">
        <v>0</v>
      </c>
      <c r="H132" s="57">
        <v>1</v>
      </c>
      <c r="I132" s="57">
        <v>0</v>
      </c>
      <c r="J132" s="57">
        <v>1</v>
      </c>
    </row>
    <row r="133" spans="1:10" ht="47.25">
      <c r="A133" s="20" t="s">
        <v>229</v>
      </c>
      <c r="B133" s="100" t="s">
        <v>407</v>
      </c>
      <c r="C133" s="57">
        <v>2</v>
      </c>
      <c r="D133" s="57">
        <v>0</v>
      </c>
      <c r="E133" s="57">
        <v>0</v>
      </c>
      <c r="F133" s="57">
        <v>0</v>
      </c>
      <c r="G133" s="57">
        <v>0</v>
      </c>
      <c r="H133" s="57">
        <v>0</v>
      </c>
      <c r="I133" s="57">
        <v>0</v>
      </c>
      <c r="J133" s="57">
        <v>0</v>
      </c>
    </row>
    <row r="134" spans="1:10" ht="47.25">
      <c r="A134" s="20" t="s">
        <v>230</v>
      </c>
      <c r="B134" s="100" t="s">
        <v>232</v>
      </c>
      <c r="C134" s="57">
        <v>1</v>
      </c>
      <c r="D134" s="57">
        <v>0</v>
      </c>
      <c r="E134" s="57">
        <v>0</v>
      </c>
      <c r="F134" s="57">
        <v>0</v>
      </c>
      <c r="G134" s="57">
        <v>0</v>
      </c>
      <c r="H134" s="57">
        <v>0</v>
      </c>
      <c r="I134" s="57">
        <v>0</v>
      </c>
      <c r="J134" s="57">
        <v>0</v>
      </c>
    </row>
    <row r="135" spans="1:10" ht="47.25">
      <c r="A135" s="20" t="s">
        <v>231</v>
      </c>
      <c r="B135" s="100" t="s">
        <v>233</v>
      </c>
      <c r="C135" s="57">
        <v>17</v>
      </c>
      <c r="D135" s="57">
        <v>0</v>
      </c>
      <c r="E135" s="57">
        <v>0</v>
      </c>
      <c r="F135" s="57">
        <v>0</v>
      </c>
      <c r="G135" s="57">
        <v>0</v>
      </c>
      <c r="H135" s="57">
        <v>0</v>
      </c>
      <c r="I135" s="57">
        <v>0</v>
      </c>
      <c r="J135" s="57">
        <v>0</v>
      </c>
    </row>
    <row r="136" spans="1:10" ht="31.5">
      <c r="A136" s="20" t="s">
        <v>234</v>
      </c>
      <c r="B136" s="100" t="s">
        <v>235</v>
      </c>
      <c r="C136" s="57"/>
      <c r="D136" s="57"/>
      <c r="E136" s="57"/>
      <c r="F136" s="57"/>
      <c r="G136" s="57"/>
      <c r="H136" s="57"/>
      <c r="I136" s="57"/>
      <c r="J136" s="57"/>
    </row>
    <row r="137" spans="1:10" ht="63">
      <c r="A137" s="20" t="s">
        <v>236</v>
      </c>
      <c r="B137" s="100" t="s">
        <v>237</v>
      </c>
      <c r="C137" s="57">
        <v>167</v>
      </c>
      <c r="D137" s="57">
        <v>0</v>
      </c>
      <c r="E137" s="57">
        <v>0</v>
      </c>
      <c r="F137" s="57">
        <v>0</v>
      </c>
      <c r="G137" s="57">
        <v>0</v>
      </c>
      <c r="H137" s="57">
        <v>0</v>
      </c>
      <c r="I137" s="57">
        <v>0</v>
      </c>
      <c r="J137" s="57">
        <v>0</v>
      </c>
    </row>
    <row r="138" spans="1:10" ht="31.5">
      <c r="A138" s="20" t="s">
        <v>238</v>
      </c>
      <c r="B138" s="100" t="s">
        <v>239</v>
      </c>
      <c r="C138" s="57"/>
      <c r="D138" s="57"/>
      <c r="E138" s="57"/>
      <c r="F138" s="57"/>
      <c r="G138" s="57"/>
      <c r="H138" s="57"/>
      <c r="I138" s="57"/>
      <c r="J138" s="57"/>
    </row>
    <row r="139" spans="1:10" ht="78.75">
      <c r="A139" s="20" t="s">
        <v>240</v>
      </c>
      <c r="B139" s="100" t="s">
        <v>241</v>
      </c>
      <c r="C139" s="57">
        <v>145</v>
      </c>
      <c r="D139" s="57">
        <v>6</v>
      </c>
      <c r="E139" s="57">
        <v>0</v>
      </c>
      <c r="F139" s="57">
        <v>0</v>
      </c>
      <c r="G139" s="57">
        <v>0</v>
      </c>
      <c r="H139" s="57">
        <v>6</v>
      </c>
      <c r="I139" s="57">
        <v>3</v>
      </c>
      <c r="J139" s="57">
        <v>3</v>
      </c>
    </row>
    <row r="140" spans="1:10" ht="47.25">
      <c r="A140" s="20" t="s">
        <v>242</v>
      </c>
      <c r="B140" s="100" t="s">
        <v>243</v>
      </c>
      <c r="C140" s="57">
        <v>13</v>
      </c>
      <c r="D140" s="57">
        <v>0</v>
      </c>
      <c r="E140" s="57">
        <v>0</v>
      </c>
      <c r="F140" s="57">
        <v>0</v>
      </c>
      <c r="G140" s="57">
        <v>0</v>
      </c>
      <c r="H140" s="57">
        <v>0</v>
      </c>
      <c r="I140" s="57">
        <v>0</v>
      </c>
      <c r="J140" s="57">
        <v>0</v>
      </c>
    </row>
    <row r="141" spans="1:10" ht="47.25">
      <c r="A141" s="20" t="s">
        <v>244</v>
      </c>
      <c r="B141" s="100" t="s">
        <v>245</v>
      </c>
      <c r="C141" s="95">
        <v>0</v>
      </c>
      <c r="D141" s="95">
        <v>0</v>
      </c>
      <c r="E141" s="95">
        <v>0</v>
      </c>
      <c r="F141" s="95">
        <v>0</v>
      </c>
      <c r="G141" s="95">
        <v>0</v>
      </c>
      <c r="H141" s="95">
        <v>0</v>
      </c>
      <c r="I141" s="95">
        <v>0</v>
      </c>
      <c r="J141" s="95">
        <v>0</v>
      </c>
    </row>
    <row r="142" spans="1:10" ht="31.5">
      <c r="A142" s="20" t="s">
        <v>246</v>
      </c>
      <c r="B142" s="100" t="s">
        <v>247</v>
      </c>
      <c r="C142" s="57"/>
      <c r="D142" s="57"/>
      <c r="E142" s="57"/>
      <c r="F142" s="57"/>
      <c r="G142" s="57"/>
      <c r="H142" s="57"/>
      <c r="I142" s="57"/>
      <c r="J142" s="57"/>
    </row>
    <row r="143" spans="1:10" ht="47.25">
      <c r="A143" s="20" t="s">
        <v>248</v>
      </c>
      <c r="B143" s="100" t="s">
        <v>249</v>
      </c>
      <c r="C143" s="57">
        <v>66</v>
      </c>
      <c r="D143" s="57">
        <v>5</v>
      </c>
      <c r="E143" s="57">
        <v>0</v>
      </c>
      <c r="F143" s="57">
        <v>0</v>
      </c>
      <c r="G143" s="57">
        <v>0</v>
      </c>
      <c r="H143" s="57">
        <v>5</v>
      </c>
      <c r="I143" s="57">
        <v>2</v>
      </c>
      <c r="J143" s="57">
        <v>3</v>
      </c>
    </row>
    <row r="144" spans="1:10" ht="31.5">
      <c r="A144" s="20" t="s">
        <v>250</v>
      </c>
      <c r="B144" s="100" t="s">
        <v>251</v>
      </c>
      <c r="C144" s="57">
        <v>115</v>
      </c>
      <c r="D144" s="57">
        <v>4</v>
      </c>
      <c r="E144" s="57">
        <v>1</v>
      </c>
      <c r="F144" s="57">
        <v>0</v>
      </c>
      <c r="G144" s="57">
        <v>1</v>
      </c>
      <c r="H144" s="57">
        <v>3</v>
      </c>
      <c r="I144" s="57">
        <v>1</v>
      </c>
      <c r="J144" s="57">
        <v>2</v>
      </c>
    </row>
    <row r="145" spans="1:10" ht="47.25">
      <c r="A145" s="20" t="s">
        <v>252</v>
      </c>
      <c r="B145" s="100" t="s">
        <v>253</v>
      </c>
      <c r="C145" s="95">
        <v>0</v>
      </c>
      <c r="D145" s="95">
        <v>0</v>
      </c>
      <c r="E145" s="95">
        <v>0</v>
      </c>
      <c r="F145" s="95">
        <v>0</v>
      </c>
      <c r="G145" s="95">
        <v>0</v>
      </c>
      <c r="H145" s="95">
        <v>0</v>
      </c>
      <c r="I145" s="95">
        <v>0</v>
      </c>
      <c r="J145" s="95">
        <v>0</v>
      </c>
    </row>
    <row r="146" spans="1:10" ht="31.5">
      <c r="A146" s="20" t="s">
        <v>254</v>
      </c>
      <c r="B146" s="40" t="s">
        <v>383</v>
      </c>
      <c r="C146" s="57">
        <v>5</v>
      </c>
      <c r="D146" s="57">
        <v>0</v>
      </c>
      <c r="E146" s="57">
        <v>0</v>
      </c>
      <c r="F146" s="57">
        <v>0</v>
      </c>
      <c r="G146" s="57">
        <v>0</v>
      </c>
      <c r="H146" s="57">
        <v>0</v>
      </c>
      <c r="I146" s="57">
        <v>0</v>
      </c>
      <c r="J146" s="57">
        <v>0</v>
      </c>
    </row>
    <row r="147" spans="1:10" ht="31.5">
      <c r="A147" s="20" t="s">
        <v>384</v>
      </c>
      <c r="B147" s="100" t="s">
        <v>255</v>
      </c>
      <c r="C147" s="57">
        <v>4</v>
      </c>
      <c r="D147" s="57">
        <v>0</v>
      </c>
      <c r="E147" s="57">
        <v>0</v>
      </c>
      <c r="F147" s="57">
        <v>0</v>
      </c>
      <c r="G147" s="57">
        <v>0</v>
      </c>
      <c r="H147" s="57">
        <v>0</v>
      </c>
      <c r="I147" s="57">
        <v>0</v>
      </c>
      <c r="J147" s="57">
        <v>0</v>
      </c>
    </row>
    <row r="148" spans="1:10" ht="31.5">
      <c r="A148" s="20" t="s">
        <v>256</v>
      </c>
      <c r="B148" s="100" t="s">
        <v>257</v>
      </c>
      <c r="C148" s="57"/>
      <c r="D148" s="57"/>
      <c r="E148" s="57"/>
      <c r="F148" s="57"/>
      <c r="G148" s="57"/>
      <c r="H148" s="57"/>
      <c r="I148" s="57"/>
      <c r="J148" s="57"/>
    </row>
    <row r="149" spans="1:10" ht="78.75">
      <c r="A149" s="20" t="s">
        <v>258</v>
      </c>
      <c r="B149" s="100" t="s">
        <v>259</v>
      </c>
      <c r="C149" s="57">
        <v>111</v>
      </c>
      <c r="D149" s="57">
        <v>2</v>
      </c>
      <c r="E149" s="57">
        <v>0</v>
      </c>
      <c r="F149" s="57">
        <v>0</v>
      </c>
      <c r="G149" s="57">
        <v>0</v>
      </c>
      <c r="H149" s="57">
        <v>2</v>
      </c>
      <c r="I149" s="57">
        <v>1</v>
      </c>
      <c r="J149" s="57">
        <v>1</v>
      </c>
    </row>
    <row r="150" spans="1:10" ht="101.25" customHeight="1">
      <c r="A150" s="20" t="s">
        <v>260</v>
      </c>
      <c r="B150" s="100" t="s">
        <v>397</v>
      </c>
      <c r="C150" s="57">
        <v>6</v>
      </c>
      <c r="D150" s="57">
        <v>0</v>
      </c>
      <c r="E150" s="57">
        <v>0</v>
      </c>
      <c r="F150" s="57">
        <v>0</v>
      </c>
      <c r="G150" s="57">
        <v>0</v>
      </c>
      <c r="H150" s="57">
        <v>0</v>
      </c>
      <c r="I150" s="57">
        <v>0</v>
      </c>
      <c r="J150" s="57">
        <v>0</v>
      </c>
    </row>
    <row r="151" spans="1:10" ht="62.25" customHeight="1">
      <c r="A151" s="20" t="s">
        <v>261</v>
      </c>
      <c r="B151" s="100" t="s">
        <v>262</v>
      </c>
      <c r="C151" s="95">
        <v>0</v>
      </c>
      <c r="D151" s="95">
        <v>0</v>
      </c>
      <c r="E151" s="95">
        <v>0</v>
      </c>
      <c r="F151" s="95">
        <v>0</v>
      </c>
      <c r="G151" s="95">
        <v>0</v>
      </c>
      <c r="H151" s="95">
        <v>0</v>
      </c>
      <c r="I151" s="95">
        <v>0</v>
      </c>
      <c r="J151" s="95">
        <v>0</v>
      </c>
    </row>
    <row r="152" spans="1:10">
      <c r="A152" s="20" t="s">
        <v>263</v>
      </c>
      <c r="B152" s="100" t="s">
        <v>264</v>
      </c>
      <c r="C152" s="57"/>
      <c r="D152" s="57"/>
      <c r="E152" s="57"/>
      <c r="F152" s="57"/>
      <c r="G152" s="57"/>
      <c r="H152" s="57"/>
      <c r="I152" s="57"/>
      <c r="J152" s="57"/>
    </row>
    <row r="153" spans="1:10" ht="47.25">
      <c r="A153" s="20" t="s">
        <v>265</v>
      </c>
      <c r="B153" s="100" t="s">
        <v>50</v>
      </c>
      <c r="C153" s="57">
        <v>27</v>
      </c>
      <c r="D153" s="57">
        <v>0</v>
      </c>
      <c r="E153" s="57">
        <v>0</v>
      </c>
      <c r="F153" s="57">
        <v>0</v>
      </c>
      <c r="G153" s="57">
        <v>0</v>
      </c>
      <c r="H153" s="57">
        <v>0</v>
      </c>
      <c r="I153" s="57">
        <v>0</v>
      </c>
      <c r="J153" s="57">
        <v>0</v>
      </c>
    </row>
    <row r="154" spans="1:10" ht="78.75">
      <c r="A154" s="20" t="s">
        <v>266</v>
      </c>
      <c r="B154" s="100" t="s">
        <v>267</v>
      </c>
      <c r="C154" s="57">
        <v>514</v>
      </c>
      <c r="D154" s="57">
        <v>3</v>
      </c>
      <c r="E154" s="57">
        <v>2</v>
      </c>
      <c r="F154" s="57">
        <v>2</v>
      </c>
      <c r="G154" s="57">
        <v>0</v>
      </c>
      <c r="H154" s="57">
        <v>1</v>
      </c>
      <c r="I154" s="57">
        <v>1</v>
      </c>
      <c r="J154" s="57">
        <v>0</v>
      </c>
    </row>
    <row r="155" spans="1:10" ht="47.25">
      <c r="A155" s="20" t="s">
        <v>268</v>
      </c>
      <c r="B155" s="100" t="s">
        <v>270</v>
      </c>
      <c r="C155" s="57">
        <v>11</v>
      </c>
      <c r="D155" s="57">
        <v>3</v>
      </c>
      <c r="E155" s="57">
        <v>0</v>
      </c>
      <c r="F155" s="57">
        <v>0</v>
      </c>
      <c r="G155" s="57">
        <v>0</v>
      </c>
      <c r="H155" s="57">
        <v>3</v>
      </c>
      <c r="I155" s="57">
        <v>3</v>
      </c>
      <c r="J155" s="57">
        <v>0</v>
      </c>
    </row>
    <row r="156" spans="1:10" ht="47.25">
      <c r="A156" s="20" t="s">
        <v>269</v>
      </c>
      <c r="B156" s="100" t="s">
        <v>272</v>
      </c>
      <c r="C156" s="57">
        <v>5</v>
      </c>
      <c r="D156" s="57">
        <v>0</v>
      </c>
      <c r="E156" s="57">
        <v>0</v>
      </c>
      <c r="F156" s="57">
        <v>0</v>
      </c>
      <c r="G156" s="57">
        <v>0</v>
      </c>
      <c r="H156" s="57">
        <v>0</v>
      </c>
      <c r="I156" s="57">
        <v>0</v>
      </c>
      <c r="J156" s="57">
        <v>0</v>
      </c>
    </row>
    <row r="157" spans="1:10" ht="49.5" customHeight="1">
      <c r="A157" s="20" t="s">
        <v>271</v>
      </c>
      <c r="B157" s="100" t="s">
        <v>273</v>
      </c>
      <c r="C157" s="95">
        <v>0</v>
      </c>
      <c r="D157" s="95">
        <v>0</v>
      </c>
      <c r="E157" s="95">
        <v>0</v>
      </c>
      <c r="F157" s="95">
        <v>0</v>
      </c>
      <c r="G157" s="95">
        <v>0</v>
      </c>
      <c r="H157" s="95">
        <v>0</v>
      </c>
      <c r="I157" s="95">
        <v>0</v>
      </c>
      <c r="J157" s="95">
        <v>0</v>
      </c>
    </row>
    <row r="158" spans="1:10" ht="31.5">
      <c r="A158" s="20" t="s">
        <v>274</v>
      </c>
      <c r="B158" s="100" t="s">
        <v>275</v>
      </c>
      <c r="C158" s="57"/>
      <c r="D158" s="57"/>
      <c r="E158" s="57"/>
      <c r="F158" s="57"/>
      <c r="G158" s="57"/>
      <c r="H158" s="57"/>
      <c r="I158" s="57"/>
      <c r="J158" s="57"/>
    </row>
    <row r="159" spans="1:10" ht="69" customHeight="1">
      <c r="A159" s="20" t="s">
        <v>276</v>
      </c>
      <c r="B159" s="100" t="s">
        <v>277</v>
      </c>
      <c r="C159" s="57">
        <v>3</v>
      </c>
      <c r="D159" s="57">
        <v>0</v>
      </c>
      <c r="E159" s="57">
        <v>0</v>
      </c>
      <c r="F159" s="57">
        <v>0</v>
      </c>
      <c r="G159" s="57">
        <v>0</v>
      </c>
      <c r="H159" s="57">
        <v>0</v>
      </c>
      <c r="I159" s="57">
        <v>0</v>
      </c>
      <c r="J159" s="57">
        <v>0</v>
      </c>
    </row>
    <row r="160" spans="1:10" ht="47.25">
      <c r="A160" s="20" t="s">
        <v>278</v>
      </c>
      <c r="B160" s="100" t="s">
        <v>279</v>
      </c>
      <c r="C160" s="57">
        <v>4</v>
      </c>
      <c r="D160" s="57">
        <v>0</v>
      </c>
      <c r="E160" s="57">
        <v>0</v>
      </c>
      <c r="F160" s="57">
        <v>0</v>
      </c>
      <c r="G160" s="57">
        <v>0</v>
      </c>
      <c r="H160" s="57">
        <v>0</v>
      </c>
      <c r="I160" s="57">
        <v>0</v>
      </c>
      <c r="J160" s="57">
        <v>0</v>
      </c>
    </row>
    <row r="161" spans="1:10" ht="47.25">
      <c r="A161" s="20" t="s">
        <v>280</v>
      </c>
      <c r="B161" s="100" t="s">
        <v>281</v>
      </c>
      <c r="C161" s="57">
        <v>0</v>
      </c>
      <c r="D161" s="57">
        <v>0</v>
      </c>
      <c r="E161" s="57">
        <v>0</v>
      </c>
      <c r="F161" s="57">
        <v>0</v>
      </c>
      <c r="G161" s="57">
        <v>0</v>
      </c>
      <c r="H161" s="57">
        <v>0</v>
      </c>
      <c r="I161" s="57">
        <v>0</v>
      </c>
      <c r="J161" s="57">
        <v>0</v>
      </c>
    </row>
    <row r="162" spans="1:10" ht="94.5">
      <c r="A162" s="20" t="s">
        <v>282</v>
      </c>
      <c r="B162" s="100" t="s">
        <v>283</v>
      </c>
      <c r="C162" s="57">
        <v>24</v>
      </c>
      <c r="D162" s="57">
        <v>0</v>
      </c>
      <c r="E162" s="57">
        <v>0</v>
      </c>
      <c r="F162" s="57">
        <v>0</v>
      </c>
      <c r="G162" s="57">
        <v>0</v>
      </c>
      <c r="H162" s="57">
        <v>0</v>
      </c>
      <c r="I162" s="57">
        <v>0</v>
      </c>
      <c r="J162" s="57">
        <v>0</v>
      </c>
    </row>
    <row r="163" spans="1:10" ht="35.25" customHeight="1">
      <c r="A163" s="20" t="s">
        <v>284</v>
      </c>
      <c r="B163" s="100" t="s">
        <v>50</v>
      </c>
      <c r="C163" s="57">
        <v>7</v>
      </c>
      <c r="D163" s="57">
        <v>0</v>
      </c>
      <c r="E163" s="57">
        <v>0</v>
      </c>
      <c r="F163" s="57">
        <v>0</v>
      </c>
      <c r="G163" s="57">
        <v>0</v>
      </c>
      <c r="H163" s="57">
        <v>0</v>
      </c>
      <c r="I163" s="57">
        <v>0</v>
      </c>
      <c r="J163" s="57">
        <v>0</v>
      </c>
    </row>
    <row r="164" spans="1:10">
      <c r="A164" s="20" t="s">
        <v>285</v>
      </c>
      <c r="B164" s="100" t="s">
        <v>286</v>
      </c>
      <c r="C164" s="57"/>
      <c r="D164" s="57"/>
      <c r="E164" s="57"/>
      <c r="F164" s="57"/>
      <c r="G164" s="57"/>
      <c r="H164" s="57"/>
      <c r="I164" s="57"/>
      <c r="J164" s="57"/>
    </row>
    <row r="165" spans="1:10" ht="66" customHeight="1">
      <c r="A165" s="20" t="s">
        <v>287</v>
      </c>
      <c r="B165" s="100" t="s">
        <v>288</v>
      </c>
      <c r="C165" s="95">
        <v>0</v>
      </c>
      <c r="D165" s="95">
        <v>0</v>
      </c>
      <c r="E165" s="95">
        <v>0</v>
      </c>
      <c r="F165" s="95">
        <v>0</v>
      </c>
      <c r="G165" s="95">
        <v>0</v>
      </c>
      <c r="H165" s="95">
        <v>0</v>
      </c>
      <c r="I165" s="95">
        <v>0</v>
      </c>
      <c r="J165" s="95">
        <v>0</v>
      </c>
    </row>
    <row r="166" spans="1:10" ht="31.5">
      <c r="A166" s="20" t="s">
        <v>289</v>
      </c>
      <c r="B166" s="100" t="s">
        <v>290</v>
      </c>
      <c r="C166" s="57">
        <v>1</v>
      </c>
      <c r="D166" s="57">
        <v>3</v>
      </c>
      <c r="E166" s="57">
        <v>0</v>
      </c>
      <c r="F166" s="57">
        <v>0</v>
      </c>
      <c r="G166" s="57">
        <v>0</v>
      </c>
      <c r="H166" s="57">
        <v>3</v>
      </c>
      <c r="I166" s="57">
        <v>2</v>
      </c>
      <c r="J166" s="57">
        <v>1</v>
      </c>
    </row>
    <row r="167" spans="1:10" ht="47.25">
      <c r="A167" s="20" t="s">
        <v>291</v>
      </c>
      <c r="B167" s="100" t="s">
        <v>292</v>
      </c>
      <c r="C167" s="57">
        <v>1</v>
      </c>
      <c r="D167" s="57">
        <v>1</v>
      </c>
      <c r="E167" s="57">
        <v>0</v>
      </c>
      <c r="F167" s="57">
        <v>0</v>
      </c>
      <c r="G167" s="57">
        <v>0</v>
      </c>
      <c r="H167" s="57">
        <v>1</v>
      </c>
      <c r="I167" s="57">
        <v>0</v>
      </c>
      <c r="J167" s="57">
        <v>1</v>
      </c>
    </row>
    <row r="168" spans="1:10" ht="31.5">
      <c r="A168" s="20" t="s">
        <v>293</v>
      </c>
      <c r="B168" s="100" t="s">
        <v>294</v>
      </c>
      <c r="C168" s="95">
        <v>0</v>
      </c>
      <c r="D168" s="95">
        <v>0</v>
      </c>
      <c r="E168" s="95">
        <v>0</v>
      </c>
      <c r="F168" s="95">
        <v>0</v>
      </c>
      <c r="G168" s="95">
        <v>0</v>
      </c>
      <c r="H168" s="95">
        <v>0</v>
      </c>
      <c r="I168" s="95">
        <v>0</v>
      </c>
      <c r="J168" s="95">
        <v>0</v>
      </c>
    </row>
    <row r="169" spans="1:10">
      <c r="A169" s="20" t="s">
        <v>295</v>
      </c>
      <c r="B169" s="100" t="s">
        <v>296</v>
      </c>
      <c r="C169" s="57"/>
      <c r="D169" s="57"/>
      <c r="E169" s="57"/>
      <c r="F169" s="57"/>
      <c r="G169" s="57"/>
      <c r="H169" s="57"/>
      <c r="I169" s="57"/>
      <c r="J169" s="57"/>
    </row>
    <row r="170" spans="1:10" ht="78.75">
      <c r="A170" s="20" t="s">
        <v>297</v>
      </c>
      <c r="B170" s="100" t="s">
        <v>298</v>
      </c>
      <c r="C170" s="57">
        <v>3</v>
      </c>
      <c r="D170" s="57">
        <v>0</v>
      </c>
      <c r="E170" s="57">
        <v>0</v>
      </c>
      <c r="F170" s="57">
        <v>0</v>
      </c>
      <c r="G170" s="57">
        <v>0</v>
      </c>
      <c r="H170" s="57">
        <v>0</v>
      </c>
      <c r="I170" s="57">
        <v>0</v>
      </c>
      <c r="J170" s="57">
        <v>0</v>
      </c>
    </row>
    <row r="171" spans="1:10" ht="38.25" customHeight="1">
      <c r="A171" s="20" t="s">
        <v>299</v>
      </c>
      <c r="B171" s="100" t="s">
        <v>50</v>
      </c>
      <c r="C171" s="57">
        <v>11</v>
      </c>
      <c r="D171" s="57">
        <v>0</v>
      </c>
      <c r="E171" s="57">
        <v>0</v>
      </c>
      <c r="F171" s="57">
        <v>0</v>
      </c>
      <c r="G171" s="57">
        <v>0</v>
      </c>
      <c r="H171" s="57">
        <v>0</v>
      </c>
      <c r="I171" s="57">
        <v>0</v>
      </c>
      <c r="J171" s="57">
        <v>0</v>
      </c>
    </row>
    <row r="172" spans="1:10" ht="31.5">
      <c r="A172" s="20" t="s">
        <v>300</v>
      </c>
      <c r="B172" s="100" t="s">
        <v>301</v>
      </c>
      <c r="C172" s="57">
        <v>1</v>
      </c>
      <c r="D172" s="57">
        <v>0</v>
      </c>
      <c r="E172" s="57">
        <v>0</v>
      </c>
      <c r="F172" s="57">
        <v>0</v>
      </c>
      <c r="G172" s="57">
        <v>0</v>
      </c>
      <c r="H172" s="57">
        <v>0</v>
      </c>
      <c r="I172" s="57">
        <v>0</v>
      </c>
      <c r="J172" s="57">
        <v>0</v>
      </c>
    </row>
    <row r="173" spans="1:10" ht="18.75" customHeight="1">
      <c r="A173" s="20" t="s">
        <v>302</v>
      </c>
      <c r="B173" s="100" t="s">
        <v>303</v>
      </c>
      <c r="C173" s="57"/>
      <c r="D173" s="57"/>
      <c r="E173" s="57"/>
      <c r="F173" s="57"/>
      <c r="G173" s="57"/>
      <c r="H173" s="57"/>
      <c r="I173" s="57"/>
      <c r="J173" s="57"/>
    </row>
    <row r="174" spans="1:10" ht="31.5">
      <c r="A174" s="20" t="s">
        <v>304</v>
      </c>
      <c r="B174" s="40" t="s">
        <v>404</v>
      </c>
      <c r="C174" s="57">
        <v>65</v>
      </c>
      <c r="D174" s="57">
        <v>3</v>
      </c>
      <c r="E174" s="57">
        <v>0</v>
      </c>
      <c r="F174" s="57">
        <v>0</v>
      </c>
      <c r="G174" s="57">
        <v>0</v>
      </c>
      <c r="H174" s="57">
        <v>3</v>
      </c>
      <c r="I174" s="57">
        <v>2</v>
      </c>
      <c r="J174" s="57">
        <v>1</v>
      </c>
    </row>
    <row r="175" spans="1:10" ht="54" customHeight="1">
      <c r="A175" s="20" t="s">
        <v>305</v>
      </c>
      <c r="B175" s="100" t="s">
        <v>306</v>
      </c>
      <c r="C175" s="95">
        <v>0</v>
      </c>
      <c r="D175" s="95">
        <v>0</v>
      </c>
      <c r="E175" s="95">
        <v>0</v>
      </c>
      <c r="F175" s="95">
        <v>0</v>
      </c>
      <c r="G175" s="95">
        <v>0</v>
      </c>
      <c r="H175" s="95">
        <v>0</v>
      </c>
      <c r="I175" s="95">
        <v>0</v>
      </c>
      <c r="J175" s="95">
        <v>0</v>
      </c>
    </row>
    <row r="176" spans="1:10" ht="31.5">
      <c r="A176" s="20" t="s">
        <v>307</v>
      </c>
      <c r="B176" s="100" t="s">
        <v>308</v>
      </c>
      <c r="C176" s="57"/>
      <c r="D176" s="57"/>
      <c r="E176" s="57"/>
      <c r="F176" s="57"/>
      <c r="G176" s="57"/>
      <c r="H176" s="57"/>
      <c r="I176" s="57"/>
      <c r="J176" s="57"/>
    </row>
    <row r="177" spans="1:10" ht="53.25" customHeight="1">
      <c r="A177" s="20" t="s">
        <v>309</v>
      </c>
      <c r="B177" s="40" t="s">
        <v>382</v>
      </c>
      <c r="C177" s="57">
        <v>180</v>
      </c>
      <c r="D177" s="57">
        <v>0</v>
      </c>
      <c r="E177" s="57">
        <v>0</v>
      </c>
      <c r="F177" s="57">
        <v>0</v>
      </c>
      <c r="G177" s="57">
        <v>0</v>
      </c>
      <c r="H177" s="57">
        <v>0</v>
      </c>
      <c r="I177" s="57">
        <v>0</v>
      </c>
      <c r="J177" s="57">
        <v>0</v>
      </c>
    </row>
    <row r="178" spans="1:10" ht="165" customHeight="1">
      <c r="A178" s="20" t="s">
        <v>310</v>
      </c>
      <c r="B178" s="100" t="s">
        <v>398</v>
      </c>
      <c r="C178" s="95">
        <v>0</v>
      </c>
      <c r="D178" s="95">
        <v>0</v>
      </c>
      <c r="E178" s="95">
        <v>0</v>
      </c>
      <c r="F178" s="95">
        <v>0</v>
      </c>
      <c r="G178" s="95">
        <v>0</v>
      </c>
      <c r="H178" s="95">
        <v>0</v>
      </c>
      <c r="I178" s="95">
        <v>0</v>
      </c>
      <c r="J178" s="95">
        <v>0</v>
      </c>
    </row>
    <row r="179" spans="1:10" ht="31.5">
      <c r="A179" s="20" t="s">
        <v>311</v>
      </c>
      <c r="B179" s="100" t="s">
        <v>312</v>
      </c>
      <c r="C179" s="57"/>
      <c r="D179" s="57"/>
      <c r="E179" s="57"/>
      <c r="F179" s="57"/>
      <c r="G179" s="57"/>
      <c r="H179" s="57"/>
      <c r="I179" s="57"/>
      <c r="J179" s="57"/>
    </row>
    <row r="180" spans="1:10" ht="66.75" customHeight="1">
      <c r="A180" s="20" t="s">
        <v>313</v>
      </c>
      <c r="B180" s="100" t="s">
        <v>314</v>
      </c>
      <c r="C180" s="57">
        <v>67</v>
      </c>
      <c r="D180" s="57">
        <v>19</v>
      </c>
      <c r="E180" s="57">
        <v>9</v>
      </c>
      <c r="F180" s="57">
        <v>5</v>
      </c>
      <c r="G180" s="57">
        <v>4</v>
      </c>
      <c r="H180" s="57">
        <v>10</v>
      </c>
      <c r="I180" s="57">
        <v>7</v>
      </c>
      <c r="J180" s="57">
        <v>3</v>
      </c>
    </row>
    <row r="181" spans="1:10" ht="35.25" customHeight="1">
      <c r="A181" s="20" t="s">
        <v>315</v>
      </c>
      <c r="B181" s="100" t="s">
        <v>50</v>
      </c>
      <c r="C181" s="57">
        <v>58</v>
      </c>
      <c r="D181" s="57">
        <v>0</v>
      </c>
      <c r="E181" s="57">
        <v>0</v>
      </c>
      <c r="F181" s="57">
        <v>0</v>
      </c>
      <c r="G181" s="57">
        <v>0</v>
      </c>
      <c r="H181" s="57">
        <v>0</v>
      </c>
      <c r="I181" s="57">
        <v>0</v>
      </c>
      <c r="J181" s="57">
        <v>0</v>
      </c>
    </row>
    <row r="182" spans="1:10">
      <c r="A182" s="20" t="s">
        <v>316</v>
      </c>
      <c r="B182" s="100" t="s">
        <v>317</v>
      </c>
      <c r="C182" s="57"/>
      <c r="D182" s="57"/>
      <c r="E182" s="57"/>
      <c r="F182" s="57"/>
      <c r="G182" s="57"/>
      <c r="H182" s="57"/>
      <c r="I182" s="57"/>
      <c r="J182" s="57"/>
    </row>
    <row r="183" spans="1:10" ht="78.75">
      <c r="A183" s="20" t="s">
        <v>318</v>
      </c>
      <c r="B183" s="100" t="s">
        <v>319</v>
      </c>
      <c r="C183" s="57">
        <v>8</v>
      </c>
      <c r="D183" s="57">
        <v>0</v>
      </c>
      <c r="E183" s="57">
        <v>0</v>
      </c>
      <c r="F183" s="57">
        <v>0</v>
      </c>
      <c r="G183" s="57">
        <v>0</v>
      </c>
      <c r="H183" s="57">
        <v>0</v>
      </c>
      <c r="I183" s="57">
        <v>0</v>
      </c>
      <c r="J183" s="57">
        <v>0</v>
      </c>
    </row>
    <row r="184" spans="1:10" ht="37.5" customHeight="1">
      <c r="A184" s="20" t="s">
        <v>320</v>
      </c>
      <c r="B184" s="100" t="s">
        <v>50</v>
      </c>
      <c r="C184" s="57">
        <v>124</v>
      </c>
      <c r="D184" s="57">
        <v>5</v>
      </c>
      <c r="E184" s="57">
        <v>4</v>
      </c>
      <c r="F184" s="57">
        <v>3</v>
      </c>
      <c r="G184" s="57">
        <v>1</v>
      </c>
      <c r="H184" s="57">
        <v>1</v>
      </c>
      <c r="I184" s="57">
        <v>1</v>
      </c>
      <c r="J184" s="57">
        <v>0</v>
      </c>
    </row>
    <row r="185" spans="1:10" ht="78.75">
      <c r="A185" s="20" t="s">
        <v>321</v>
      </c>
      <c r="B185" s="100" t="s">
        <v>322</v>
      </c>
      <c r="C185" s="57">
        <v>1</v>
      </c>
      <c r="D185" s="57">
        <v>0</v>
      </c>
      <c r="E185" s="57">
        <v>0</v>
      </c>
      <c r="F185" s="57">
        <v>0</v>
      </c>
      <c r="G185" s="57">
        <v>0</v>
      </c>
      <c r="H185" s="57">
        <v>0</v>
      </c>
      <c r="I185" s="57">
        <v>0</v>
      </c>
      <c r="J185" s="57">
        <v>0</v>
      </c>
    </row>
    <row r="186" spans="1:10">
      <c r="A186" s="20" t="s">
        <v>323</v>
      </c>
      <c r="B186" s="100" t="s">
        <v>324</v>
      </c>
      <c r="C186" s="57"/>
      <c r="D186" s="57"/>
      <c r="E186" s="57"/>
      <c r="F186" s="57"/>
      <c r="G186" s="57"/>
      <c r="H186" s="57"/>
      <c r="I186" s="57"/>
      <c r="J186" s="57"/>
    </row>
    <row r="187" spans="1:10" ht="94.5">
      <c r="A187" s="20" t="s">
        <v>325</v>
      </c>
      <c r="B187" s="40" t="s">
        <v>387</v>
      </c>
      <c r="C187" s="57">
        <v>47</v>
      </c>
      <c r="D187" s="57">
        <v>0</v>
      </c>
      <c r="E187" s="57">
        <v>0</v>
      </c>
      <c r="F187" s="57">
        <v>0</v>
      </c>
      <c r="G187" s="57">
        <v>0</v>
      </c>
      <c r="H187" s="57">
        <v>0</v>
      </c>
      <c r="I187" s="57">
        <v>0</v>
      </c>
      <c r="J187" s="57">
        <v>0</v>
      </c>
    </row>
    <row r="188" spans="1:10" ht="94.5">
      <c r="A188" s="20" t="s">
        <v>326</v>
      </c>
      <c r="B188" s="40" t="s">
        <v>388</v>
      </c>
      <c r="C188" s="57">
        <v>48</v>
      </c>
      <c r="D188" s="57">
        <v>0</v>
      </c>
      <c r="E188" s="57">
        <v>0</v>
      </c>
      <c r="F188" s="57">
        <v>0</v>
      </c>
      <c r="G188" s="57">
        <v>0</v>
      </c>
      <c r="H188" s="57">
        <v>0</v>
      </c>
      <c r="I188" s="57">
        <v>0</v>
      </c>
      <c r="J188" s="57">
        <v>0</v>
      </c>
    </row>
    <row r="189" spans="1:10" ht="47.25">
      <c r="A189" s="20" t="s">
        <v>328</v>
      </c>
      <c r="B189" s="100" t="s">
        <v>327</v>
      </c>
      <c r="C189" s="57">
        <v>12</v>
      </c>
      <c r="D189" s="57">
        <v>0</v>
      </c>
      <c r="E189" s="57">
        <v>0</v>
      </c>
      <c r="F189" s="57">
        <v>0</v>
      </c>
      <c r="G189" s="57">
        <v>0</v>
      </c>
      <c r="H189" s="57">
        <v>0</v>
      </c>
      <c r="I189" s="57">
        <v>0</v>
      </c>
      <c r="J189" s="57">
        <v>0</v>
      </c>
    </row>
    <row r="190" spans="1:10" ht="47.25">
      <c r="A190" s="20" t="s">
        <v>329</v>
      </c>
      <c r="B190" s="100" t="s">
        <v>74</v>
      </c>
      <c r="C190" s="57">
        <v>49</v>
      </c>
      <c r="D190" s="57">
        <v>1</v>
      </c>
      <c r="E190" s="57">
        <v>0</v>
      </c>
      <c r="F190" s="57">
        <v>0</v>
      </c>
      <c r="G190" s="57">
        <v>0</v>
      </c>
      <c r="H190" s="57">
        <v>1</v>
      </c>
      <c r="I190" s="57">
        <v>1</v>
      </c>
      <c r="J190" s="57">
        <v>0</v>
      </c>
    </row>
    <row r="191" spans="1:10" ht="35.25" customHeight="1">
      <c r="A191" s="20" t="s">
        <v>331</v>
      </c>
      <c r="B191" s="100" t="s">
        <v>330</v>
      </c>
      <c r="C191" s="57">
        <v>1</v>
      </c>
      <c r="D191" s="57">
        <v>0</v>
      </c>
      <c r="E191" s="57">
        <v>0</v>
      </c>
      <c r="F191" s="57">
        <v>0</v>
      </c>
      <c r="G191" s="57">
        <v>0</v>
      </c>
      <c r="H191" s="57">
        <v>0</v>
      </c>
      <c r="I191" s="57">
        <v>0</v>
      </c>
      <c r="J191" s="57">
        <v>0</v>
      </c>
    </row>
    <row r="192" spans="1:10" ht="31.5">
      <c r="A192" s="20" t="s">
        <v>389</v>
      </c>
      <c r="B192" s="100" t="s">
        <v>332</v>
      </c>
      <c r="C192" s="57">
        <v>163</v>
      </c>
      <c r="D192" s="57">
        <v>3</v>
      </c>
      <c r="E192" s="57">
        <v>0</v>
      </c>
      <c r="F192" s="57">
        <v>0</v>
      </c>
      <c r="G192" s="57">
        <v>0</v>
      </c>
      <c r="H192" s="57">
        <v>3</v>
      </c>
      <c r="I192" s="57">
        <v>3</v>
      </c>
      <c r="J192" s="57">
        <v>0</v>
      </c>
    </row>
    <row r="193" spans="1:10">
      <c r="A193" s="20" t="s">
        <v>333</v>
      </c>
      <c r="B193" s="100" t="s">
        <v>334</v>
      </c>
      <c r="C193" s="57"/>
      <c r="D193" s="57"/>
      <c r="E193" s="57"/>
      <c r="F193" s="57"/>
      <c r="G193" s="57"/>
      <c r="H193" s="57"/>
      <c r="I193" s="57"/>
      <c r="J193" s="57"/>
    </row>
    <row r="194" spans="1:10" ht="66.75" customHeight="1">
      <c r="A194" s="20" t="s">
        <v>335</v>
      </c>
      <c r="B194" s="100" t="s">
        <v>336</v>
      </c>
      <c r="C194" s="57">
        <v>35</v>
      </c>
      <c r="D194" s="57">
        <v>0</v>
      </c>
      <c r="E194" s="57">
        <v>0</v>
      </c>
      <c r="F194" s="57">
        <v>0</v>
      </c>
      <c r="G194" s="57">
        <v>0</v>
      </c>
      <c r="H194" s="57">
        <v>0</v>
      </c>
      <c r="I194" s="57">
        <v>0</v>
      </c>
      <c r="J194" s="57">
        <v>0</v>
      </c>
    </row>
    <row r="195" spans="1:10" ht="47.25">
      <c r="A195" s="20" t="s">
        <v>337</v>
      </c>
      <c r="B195" s="100" t="s">
        <v>338</v>
      </c>
      <c r="C195" s="57">
        <v>13</v>
      </c>
      <c r="D195" s="57">
        <v>2</v>
      </c>
      <c r="E195" s="57">
        <v>0</v>
      </c>
      <c r="F195" s="57">
        <v>0</v>
      </c>
      <c r="G195" s="57">
        <v>0</v>
      </c>
      <c r="H195" s="57">
        <v>2</v>
      </c>
      <c r="I195" s="57">
        <v>1</v>
      </c>
      <c r="J195" s="57">
        <v>1</v>
      </c>
    </row>
    <row r="196" spans="1:10" ht="31.5">
      <c r="A196" s="20" t="s">
        <v>339</v>
      </c>
      <c r="B196" s="100" t="s">
        <v>340</v>
      </c>
      <c r="C196" s="57"/>
      <c r="D196" s="57"/>
      <c r="E196" s="57"/>
      <c r="F196" s="57"/>
      <c r="G196" s="57"/>
      <c r="H196" s="57"/>
      <c r="I196" s="57"/>
      <c r="J196" s="57"/>
    </row>
    <row r="197" spans="1:10" ht="31.5">
      <c r="A197" s="20" t="s">
        <v>341</v>
      </c>
      <c r="B197" s="100" t="s">
        <v>342</v>
      </c>
      <c r="C197" s="57">
        <v>2</v>
      </c>
      <c r="D197" s="57">
        <v>0</v>
      </c>
      <c r="E197" s="57">
        <v>0</v>
      </c>
      <c r="F197" s="57">
        <v>0</v>
      </c>
      <c r="G197" s="57">
        <v>0</v>
      </c>
      <c r="H197" s="57">
        <v>0</v>
      </c>
      <c r="I197" s="57">
        <v>0</v>
      </c>
      <c r="J197" s="57">
        <v>0</v>
      </c>
    </row>
    <row r="198" spans="1:10" ht="31.5">
      <c r="A198" s="20" t="s">
        <v>343</v>
      </c>
      <c r="B198" s="100" t="s">
        <v>344</v>
      </c>
      <c r="C198" s="57">
        <v>1</v>
      </c>
      <c r="D198" s="57">
        <v>0</v>
      </c>
      <c r="E198" s="57">
        <v>0</v>
      </c>
      <c r="F198" s="57">
        <v>0</v>
      </c>
      <c r="G198" s="57">
        <v>0</v>
      </c>
      <c r="H198" s="57">
        <v>0</v>
      </c>
      <c r="I198" s="57">
        <v>0</v>
      </c>
      <c r="J198" s="57">
        <v>0</v>
      </c>
    </row>
    <row r="199" spans="1:10" ht="47.25">
      <c r="A199" s="20" t="s">
        <v>345</v>
      </c>
      <c r="B199" s="100" t="s">
        <v>349</v>
      </c>
      <c r="C199" s="57"/>
      <c r="D199" s="57"/>
      <c r="E199" s="57"/>
      <c r="F199" s="57"/>
      <c r="G199" s="57"/>
      <c r="H199" s="57"/>
      <c r="I199" s="57"/>
      <c r="J199" s="57"/>
    </row>
    <row r="200" spans="1:10" ht="141.75">
      <c r="A200" s="20" t="s">
        <v>346</v>
      </c>
      <c r="B200" s="22" t="s">
        <v>100</v>
      </c>
      <c r="C200" s="57">
        <v>15</v>
      </c>
      <c r="D200" s="57">
        <v>0</v>
      </c>
      <c r="E200" s="57">
        <v>0</v>
      </c>
      <c r="F200" s="57">
        <v>0</v>
      </c>
      <c r="G200" s="57">
        <v>0</v>
      </c>
      <c r="H200" s="57">
        <v>0</v>
      </c>
      <c r="I200" s="57">
        <v>0</v>
      </c>
      <c r="J200" s="57">
        <v>0</v>
      </c>
    </row>
    <row r="201" spans="1:10" ht="115.5" customHeight="1">
      <c r="A201" s="20" t="s">
        <v>350</v>
      </c>
      <c r="B201" s="22" t="s">
        <v>78</v>
      </c>
      <c r="C201" s="57">
        <v>249</v>
      </c>
      <c r="D201" s="57">
        <v>0</v>
      </c>
      <c r="E201" s="57">
        <v>0</v>
      </c>
      <c r="F201" s="57">
        <v>0</v>
      </c>
      <c r="G201" s="57">
        <v>0</v>
      </c>
      <c r="H201" s="57">
        <v>0</v>
      </c>
      <c r="I201" s="57">
        <v>0</v>
      </c>
      <c r="J201" s="57">
        <v>0</v>
      </c>
    </row>
    <row r="202" spans="1:10" ht="84" customHeight="1">
      <c r="A202" s="20" t="s">
        <v>351</v>
      </c>
      <c r="B202" s="22" t="s">
        <v>187</v>
      </c>
      <c r="C202" s="57">
        <v>32</v>
      </c>
      <c r="D202" s="57">
        <v>0</v>
      </c>
      <c r="E202" s="57">
        <v>0</v>
      </c>
      <c r="F202" s="57">
        <v>0</v>
      </c>
      <c r="G202" s="57">
        <v>0</v>
      </c>
      <c r="H202" s="57">
        <v>0</v>
      </c>
      <c r="I202" s="57">
        <v>0</v>
      </c>
      <c r="J202" s="57">
        <v>0</v>
      </c>
    </row>
    <row r="203" spans="1:10" ht="143.25" customHeight="1">
      <c r="A203" s="20" t="s">
        <v>352</v>
      </c>
      <c r="B203" s="22" t="s">
        <v>48</v>
      </c>
      <c r="C203" s="57">
        <v>62</v>
      </c>
      <c r="D203" s="57">
        <v>0</v>
      </c>
      <c r="E203" s="57">
        <v>0</v>
      </c>
      <c r="F203" s="57">
        <v>0</v>
      </c>
      <c r="G203" s="57">
        <v>0</v>
      </c>
      <c r="H203" s="57">
        <v>0</v>
      </c>
      <c r="I203" s="57">
        <v>0</v>
      </c>
      <c r="J203" s="57">
        <v>0</v>
      </c>
    </row>
    <row r="204" spans="1:10" ht="144.75" customHeight="1">
      <c r="A204" s="20" t="s">
        <v>353</v>
      </c>
      <c r="B204" s="22" t="s">
        <v>164</v>
      </c>
      <c r="C204" s="57">
        <v>19</v>
      </c>
      <c r="D204" s="57">
        <v>0</v>
      </c>
      <c r="E204" s="57">
        <v>0</v>
      </c>
      <c r="F204" s="57">
        <v>0</v>
      </c>
      <c r="G204" s="57">
        <v>0</v>
      </c>
      <c r="H204" s="57">
        <v>0</v>
      </c>
      <c r="I204" s="57">
        <v>0</v>
      </c>
      <c r="J204" s="57">
        <v>0</v>
      </c>
    </row>
    <row r="205" spans="1:10" ht="78.75">
      <c r="A205" s="20" t="s">
        <v>354</v>
      </c>
      <c r="B205" s="40" t="s">
        <v>374</v>
      </c>
      <c r="C205" s="95">
        <v>0</v>
      </c>
      <c r="D205" s="95">
        <v>0</v>
      </c>
      <c r="E205" s="95">
        <v>0</v>
      </c>
      <c r="F205" s="95">
        <v>0</v>
      </c>
      <c r="G205" s="95">
        <v>0</v>
      </c>
      <c r="H205" s="95">
        <v>0</v>
      </c>
      <c r="I205" s="95">
        <v>0</v>
      </c>
      <c r="J205" s="95">
        <v>0</v>
      </c>
    </row>
    <row r="206" spans="1:10" ht="64.5" customHeight="1">
      <c r="A206" s="20" t="s">
        <v>375</v>
      </c>
      <c r="B206" s="40" t="s">
        <v>376</v>
      </c>
      <c r="C206" s="57">
        <v>1</v>
      </c>
      <c r="D206" s="57">
        <v>0</v>
      </c>
      <c r="E206" s="57">
        <v>0</v>
      </c>
      <c r="F206" s="57">
        <v>0</v>
      </c>
      <c r="G206" s="57">
        <v>0</v>
      </c>
      <c r="H206" s="57">
        <v>0</v>
      </c>
      <c r="I206" s="57">
        <v>0</v>
      </c>
      <c r="J206" s="57">
        <v>0</v>
      </c>
    </row>
    <row r="207" spans="1:10" ht="117" customHeight="1">
      <c r="A207" s="20" t="s">
        <v>377</v>
      </c>
      <c r="B207" s="40" t="s">
        <v>378</v>
      </c>
      <c r="C207" s="95">
        <v>0</v>
      </c>
      <c r="D207" s="95">
        <v>0</v>
      </c>
      <c r="E207" s="95">
        <v>0</v>
      </c>
      <c r="F207" s="95">
        <v>0</v>
      </c>
      <c r="G207" s="95">
        <v>0</v>
      </c>
      <c r="H207" s="95">
        <v>0</v>
      </c>
      <c r="I207" s="95">
        <v>0</v>
      </c>
      <c r="J207" s="95">
        <v>0</v>
      </c>
    </row>
    <row r="208" spans="1:10" ht="47.25">
      <c r="A208" s="20" t="s">
        <v>390</v>
      </c>
      <c r="B208" s="40" t="s">
        <v>391</v>
      </c>
      <c r="C208" s="57">
        <v>576</v>
      </c>
      <c r="D208" s="57">
        <v>0</v>
      </c>
      <c r="E208" s="57">
        <v>0</v>
      </c>
      <c r="F208" s="57">
        <v>0</v>
      </c>
      <c r="G208" s="57">
        <v>0</v>
      </c>
      <c r="H208" s="57">
        <v>0</v>
      </c>
      <c r="I208" s="57">
        <v>0</v>
      </c>
      <c r="J208" s="57">
        <v>0</v>
      </c>
    </row>
    <row r="209" spans="1:16" ht="33.75" customHeight="1">
      <c r="A209" s="166" t="s">
        <v>359</v>
      </c>
      <c r="B209" s="159"/>
      <c r="C209" s="96">
        <f t="shared" ref="C209:I209" si="0">SUM(C18:C208)</f>
        <v>6194</v>
      </c>
      <c r="D209" s="96">
        <f t="shared" si="0"/>
        <v>201</v>
      </c>
      <c r="E209" s="96">
        <f t="shared" si="0"/>
        <v>44</v>
      </c>
      <c r="F209" s="96">
        <f t="shared" si="0"/>
        <v>27</v>
      </c>
      <c r="G209" s="96">
        <f t="shared" si="0"/>
        <v>17</v>
      </c>
      <c r="H209" s="96">
        <f t="shared" si="0"/>
        <v>157</v>
      </c>
      <c r="I209" s="96">
        <f t="shared" si="0"/>
        <v>88</v>
      </c>
      <c r="J209" s="58">
        <f>SUM(J18:J208)</f>
        <v>69</v>
      </c>
    </row>
    <row r="210" spans="1:16" ht="9.75" customHeight="1"/>
    <row r="211" spans="1:16" ht="6" customHeight="1"/>
    <row r="212" spans="1:16">
      <c r="A212" s="136" t="s">
        <v>360</v>
      </c>
      <c r="B212" s="136"/>
      <c r="C212" s="136"/>
      <c r="D212" s="136"/>
      <c r="E212" s="136"/>
      <c r="F212" s="136"/>
      <c r="G212" s="136"/>
      <c r="H212" s="136"/>
      <c r="I212" s="136"/>
      <c r="J212" s="136"/>
    </row>
    <row r="213" spans="1:16" ht="36.75" customHeight="1">
      <c r="A213" s="137" t="s">
        <v>411</v>
      </c>
      <c r="B213" s="137"/>
      <c r="C213" s="137"/>
      <c r="D213" s="137"/>
      <c r="E213" s="137"/>
      <c r="F213" s="137"/>
      <c r="G213" s="137"/>
      <c r="H213" s="137"/>
      <c r="I213" s="137"/>
      <c r="J213" s="137"/>
      <c r="K213" s="31"/>
      <c r="L213" s="11"/>
      <c r="M213" s="11"/>
      <c r="N213" s="11"/>
      <c r="O213" s="11"/>
      <c r="P213" s="11"/>
    </row>
    <row r="214" spans="1:16" ht="7.5" customHeight="1"/>
    <row r="215" spans="1:16">
      <c r="A215" s="158" t="s">
        <v>396</v>
      </c>
      <c r="B215" s="158"/>
      <c r="C215" s="27"/>
      <c r="D215" s="152">
        <v>45901</v>
      </c>
      <c r="E215" s="152"/>
      <c r="F215" s="152"/>
      <c r="G215" s="27"/>
      <c r="H215" s="27"/>
      <c r="I215" s="28"/>
      <c r="J215" s="13"/>
      <c r="K215" s="13"/>
      <c r="L215" s="29"/>
      <c r="M215" s="29"/>
      <c r="N215" s="29"/>
      <c r="O215" s="29"/>
      <c r="P215" s="29"/>
    </row>
    <row r="216" spans="1:16">
      <c r="A216" s="151" t="s">
        <v>357</v>
      </c>
      <c r="B216" s="151"/>
      <c r="C216" s="27"/>
      <c r="D216" s="151" t="s">
        <v>358</v>
      </c>
      <c r="E216" s="151"/>
      <c r="F216" s="151"/>
      <c r="G216" s="27"/>
      <c r="H216" s="27"/>
      <c r="I216" s="28"/>
      <c r="J216" s="30"/>
      <c r="K216" s="30"/>
      <c r="L216" s="29"/>
      <c r="M216" s="29"/>
      <c r="N216" s="29"/>
      <c r="O216" s="29"/>
      <c r="P216" s="29"/>
    </row>
  </sheetData>
  <mergeCells count="24">
    <mergeCell ref="A209:B209"/>
    <mergeCell ref="A215:B215"/>
    <mergeCell ref="A216:B216"/>
    <mergeCell ref="D215:F215"/>
    <mergeCell ref="D216:F216"/>
    <mergeCell ref="A212:J212"/>
    <mergeCell ref="A213:J213"/>
    <mergeCell ref="A1:J1"/>
    <mergeCell ref="A8:J8"/>
    <mergeCell ref="A9:J9"/>
    <mergeCell ref="A5:J5"/>
    <mergeCell ref="A6:J6"/>
    <mergeCell ref="D11:J11"/>
    <mergeCell ref="E12:J12"/>
    <mergeCell ref="E13:G13"/>
    <mergeCell ref="H13:J13"/>
    <mergeCell ref="A11:A15"/>
    <mergeCell ref="B11:B15"/>
    <mergeCell ref="C11:C15"/>
    <mergeCell ref="D12:D15"/>
    <mergeCell ref="F14:G14"/>
    <mergeCell ref="E14:E15"/>
    <mergeCell ref="H14:H15"/>
    <mergeCell ref="I14:J14"/>
  </mergeCells>
  <conditionalFormatting sqref="B99 B177 B146 B205:B208">
    <cfRule type="cellIs" dxfId="3" priority="52" operator="equal">
      <formula>#REF!</formula>
    </cfRule>
  </conditionalFormatting>
  <conditionalFormatting sqref="B187:B188">
    <cfRule type="cellIs" dxfId="2" priority="70" operator="equal">
      <formula>$BJ$217</formula>
    </cfRule>
  </conditionalFormatting>
  <pageMargins left="0.70866141732283472" right="0.51181102362204722" top="0.74803149606299213" bottom="0.74803149606299213" header="0.31496062992125984" footer="0.31496062992125984"/>
  <pageSetup paperSize="9" scale="70" orientation="portrait" r:id="rId1"/>
  <headerFooter>
    <oddHeader>&amp;C&amp;P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H216"/>
  <sheetViews>
    <sheetView topLeftCell="A8" workbookViewId="0">
      <pane ySplit="2955" activePane="bottomLeft"/>
      <selection activeCell="I8" sqref="I1:I1048576"/>
      <selection pane="bottomLeft" activeCell="I6" sqref="I6"/>
    </sheetView>
  </sheetViews>
  <sheetFormatPr defaultRowHeight="15.75"/>
  <cols>
    <col min="1" max="1" width="6.7109375" style="1" customWidth="1"/>
    <col min="2" max="2" width="35" style="1" customWidth="1"/>
    <col min="3" max="3" width="14.85546875" style="1" customWidth="1"/>
    <col min="4" max="4" width="14.5703125" style="1" customWidth="1"/>
    <col min="5" max="5" width="20.5703125" style="1" customWidth="1"/>
    <col min="6" max="6" width="11.85546875" style="1" customWidth="1"/>
    <col min="7" max="7" width="12.85546875" style="1" customWidth="1"/>
    <col min="8" max="16384" width="9.140625" style="1"/>
  </cols>
  <sheetData>
    <row r="1" spans="1:8" s="114" customFormat="1">
      <c r="A1" s="142" t="s">
        <v>459</v>
      </c>
      <c r="B1" s="142"/>
      <c r="C1" s="142"/>
      <c r="D1" s="142"/>
      <c r="E1" s="142"/>
      <c r="F1" s="142"/>
      <c r="G1" s="142"/>
      <c r="H1" s="113"/>
    </row>
    <row r="2" spans="1:8" s="114" customFormat="1">
      <c r="A2" s="113"/>
      <c r="B2" s="113"/>
      <c r="C2" s="113"/>
      <c r="D2" s="113"/>
      <c r="E2" s="113"/>
      <c r="F2" s="113"/>
      <c r="G2" s="113"/>
      <c r="H2" s="113"/>
    </row>
    <row r="3" spans="1:8" s="114" customFormat="1" ht="15">
      <c r="A3" s="115"/>
      <c r="B3" s="116"/>
      <c r="C3" s="115"/>
      <c r="D3" s="115"/>
      <c r="E3" s="115"/>
      <c r="F3" s="115"/>
      <c r="G3" s="115"/>
      <c r="H3" s="115"/>
    </row>
    <row r="4" spans="1:8" s="114" customFormat="1" ht="15">
      <c r="A4" s="130" t="s">
        <v>424</v>
      </c>
      <c r="B4" s="130"/>
      <c r="C4" s="130"/>
      <c r="D4" s="130"/>
      <c r="E4" s="130"/>
      <c r="F4" s="130"/>
      <c r="G4" s="130"/>
      <c r="H4" s="117"/>
    </row>
    <row r="5" spans="1:8" s="114" customFormat="1" ht="15">
      <c r="A5" s="130" t="s">
        <v>460</v>
      </c>
      <c r="B5" s="130"/>
      <c r="C5" s="130"/>
      <c r="D5" s="130"/>
      <c r="E5" s="130"/>
      <c r="F5" s="130"/>
      <c r="G5" s="130"/>
      <c r="H5" s="117"/>
    </row>
    <row r="6" spans="1:8" s="114" customFormat="1" ht="15">
      <c r="A6" s="130" t="s">
        <v>428</v>
      </c>
      <c r="B6" s="130"/>
      <c r="C6" s="130"/>
      <c r="D6" s="130"/>
      <c r="E6" s="130"/>
      <c r="F6" s="130"/>
      <c r="G6" s="130"/>
      <c r="H6" s="117"/>
    </row>
    <row r="7" spans="1:8" s="114" customFormat="1" ht="15">
      <c r="A7" s="118"/>
      <c r="B7" s="119"/>
      <c r="C7" s="118"/>
      <c r="D7" s="118"/>
      <c r="E7" s="118"/>
      <c r="F7" s="118"/>
      <c r="G7" s="118"/>
      <c r="H7" s="118"/>
    </row>
    <row r="8" spans="1:8" s="114" customFormat="1" ht="15">
      <c r="A8" s="149" t="s">
        <v>12</v>
      </c>
      <c r="B8" s="149"/>
      <c r="C8" s="149"/>
      <c r="D8" s="149"/>
      <c r="E8" s="149"/>
      <c r="F8" s="149"/>
      <c r="G8" s="149"/>
      <c r="H8" s="120"/>
    </row>
    <row r="9" spans="1:8" s="114" customFormat="1" ht="15">
      <c r="A9" s="149" t="s">
        <v>426</v>
      </c>
      <c r="B9" s="149"/>
      <c r="C9" s="149"/>
      <c r="D9" s="149"/>
      <c r="E9" s="149"/>
      <c r="F9" s="149"/>
      <c r="G9" s="149"/>
      <c r="H9" s="120"/>
    </row>
    <row r="10" spans="1:8" s="114" customFormat="1" ht="15">
      <c r="A10" s="120"/>
      <c r="B10" s="121"/>
      <c r="C10" s="120"/>
      <c r="D10" s="120"/>
      <c r="E10" s="120"/>
      <c r="F10" s="120"/>
      <c r="G10" s="120"/>
      <c r="H10" s="120"/>
    </row>
    <row r="11" spans="1:8" s="114" customFormat="1" ht="15">
      <c r="A11" s="174" t="s">
        <v>461</v>
      </c>
      <c r="B11" s="174"/>
      <c r="C11" s="174"/>
      <c r="D11" s="174"/>
      <c r="E11" s="174"/>
      <c r="F11" s="174"/>
      <c r="G11" s="174"/>
      <c r="H11" s="120"/>
    </row>
    <row r="12" spans="1:8" s="114" customFormat="1" ht="15">
      <c r="A12" s="120"/>
      <c r="B12" s="121"/>
      <c r="C12" s="120"/>
      <c r="D12" s="120"/>
      <c r="E12" s="120"/>
      <c r="F12" s="120"/>
      <c r="G12" s="120"/>
      <c r="H12" s="120"/>
    </row>
    <row r="13" spans="1:8" ht="21.75" customHeight="1">
      <c r="A13" s="129" t="s">
        <v>0</v>
      </c>
      <c r="B13" s="163" t="s">
        <v>1</v>
      </c>
      <c r="C13" s="163" t="s">
        <v>13</v>
      </c>
      <c r="D13" s="163" t="s">
        <v>14</v>
      </c>
      <c r="E13" s="163" t="s">
        <v>25</v>
      </c>
      <c r="F13" s="163"/>
      <c r="G13" s="163"/>
    </row>
    <row r="14" spans="1:8" ht="34.5" customHeight="1">
      <c r="A14" s="129"/>
      <c r="B14" s="163"/>
      <c r="C14" s="163"/>
      <c r="D14" s="163"/>
      <c r="E14" s="128" t="s">
        <v>26</v>
      </c>
      <c r="F14" s="129" t="s">
        <v>4</v>
      </c>
      <c r="G14" s="129"/>
    </row>
    <row r="15" spans="1:8" ht="60.75" customHeight="1">
      <c r="A15" s="129"/>
      <c r="B15" s="163"/>
      <c r="C15" s="163"/>
      <c r="D15" s="163"/>
      <c r="E15" s="128"/>
      <c r="F15" s="57" t="s">
        <v>10</v>
      </c>
      <c r="G15" s="56" t="s">
        <v>11</v>
      </c>
    </row>
    <row r="16" spans="1:8" s="34" customFormat="1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</row>
    <row r="17" spans="1:7" ht="31.5">
      <c r="A17" s="20">
        <v>1</v>
      </c>
      <c r="B17" s="41" t="s">
        <v>27</v>
      </c>
      <c r="C17" s="112"/>
      <c r="D17" s="112"/>
      <c r="E17" s="112"/>
      <c r="F17" s="112"/>
      <c r="G17" s="112"/>
    </row>
    <row r="18" spans="1:7" ht="65.25" customHeight="1">
      <c r="A18" s="20" t="s">
        <v>28</v>
      </c>
      <c r="B18" s="62" t="s">
        <v>29</v>
      </c>
      <c r="C18" s="112">
        <v>9</v>
      </c>
      <c r="D18" s="112">
        <v>8</v>
      </c>
      <c r="E18" s="112">
        <v>2</v>
      </c>
      <c r="F18" s="112">
        <v>2</v>
      </c>
      <c r="G18" s="112">
        <v>0</v>
      </c>
    </row>
    <row r="19" spans="1:7" ht="31.5">
      <c r="A19" s="20" t="s">
        <v>30</v>
      </c>
      <c r="B19" s="62" t="s">
        <v>31</v>
      </c>
      <c r="C19" s="112">
        <v>5</v>
      </c>
      <c r="D19" s="112">
        <v>1</v>
      </c>
      <c r="E19" s="112">
        <v>1</v>
      </c>
      <c r="F19" s="112">
        <v>1</v>
      </c>
      <c r="G19" s="112">
        <v>0</v>
      </c>
    </row>
    <row r="20" spans="1:7" ht="31.5">
      <c r="A20" s="20" t="s">
        <v>32</v>
      </c>
      <c r="B20" s="62" t="s">
        <v>33</v>
      </c>
      <c r="C20" s="112">
        <v>5</v>
      </c>
      <c r="D20" s="112">
        <v>2</v>
      </c>
      <c r="E20" s="112">
        <v>1</v>
      </c>
      <c r="F20" s="112">
        <v>1</v>
      </c>
      <c r="G20" s="112">
        <v>0</v>
      </c>
    </row>
    <row r="21" spans="1:7">
      <c r="A21" s="20" t="s">
        <v>34</v>
      </c>
      <c r="B21" s="41" t="s">
        <v>35</v>
      </c>
      <c r="C21" s="112"/>
      <c r="D21" s="112"/>
      <c r="E21" s="112"/>
      <c r="F21" s="112"/>
      <c r="G21" s="112"/>
    </row>
    <row r="22" spans="1:7" ht="31.5">
      <c r="A22" s="20" t="s">
        <v>36</v>
      </c>
      <c r="B22" s="62" t="s">
        <v>368</v>
      </c>
      <c r="C22" s="112">
        <v>23</v>
      </c>
      <c r="D22" s="112">
        <v>23</v>
      </c>
      <c r="E22" s="112">
        <v>8</v>
      </c>
      <c r="F22" s="112">
        <v>7</v>
      </c>
      <c r="G22" s="112">
        <v>1</v>
      </c>
    </row>
    <row r="23" spans="1:7" ht="78.75">
      <c r="A23" s="20" t="s">
        <v>37</v>
      </c>
      <c r="B23" s="62" t="s">
        <v>38</v>
      </c>
      <c r="C23" s="112">
        <v>29</v>
      </c>
      <c r="D23" s="112">
        <v>26</v>
      </c>
      <c r="E23" s="112">
        <v>13</v>
      </c>
      <c r="F23" s="112">
        <v>7</v>
      </c>
      <c r="G23" s="112">
        <v>6</v>
      </c>
    </row>
    <row r="24" spans="1:7">
      <c r="A24" s="20" t="s">
        <v>39</v>
      </c>
      <c r="B24" s="41" t="s">
        <v>40</v>
      </c>
      <c r="C24" s="112"/>
      <c r="D24" s="112"/>
      <c r="E24" s="112"/>
      <c r="F24" s="112"/>
      <c r="G24" s="112"/>
    </row>
    <row r="25" spans="1:7" ht="78.75">
      <c r="A25" s="20" t="s">
        <v>41</v>
      </c>
      <c r="B25" s="62" t="s">
        <v>42</v>
      </c>
      <c r="C25" s="112">
        <v>20</v>
      </c>
      <c r="D25" s="112">
        <v>18</v>
      </c>
      <c r="E25" s="112">
        <v>1</v>
      </c>
      <c r="F25" s="112">
        <v>1</v>
      </c>
      <c r="G25" s="112">
        <v>0</v>
      </c>
    </row>
    <row r="26" spans="1:7" ht="31.5">
      <c r="A26" s="20" t="s">
        <v>43</v>
      </c>
      <c r="B26" s="62" t="s">
        <v>44</v>
      </c>
      <c r="C26" s="112">
        <v>31</v>
      </c>
      <c r="D26" s="112">
        <v>29</v>
      </c>
      <c r="E26" s="112">
        <v>6</v>
      </c>
      <c r="F26" s="112">
        <v>5</v>
      </c>
      <c r="G26" s="112">
        <v>1</v>
      </c>
    </row>
    <row r="27" spans="1:7" ht="31.5">
      <c r="A27" s="20" t="s">
        <v>45</v>
      </c>
      <c r="B27" s="62" t="s">
        <v>46</v>
      </c>
      <c r="C27" s="112">
        <v>8</v>
      </c>
      <c r="D27" s="112">
        <v>2</v>
      </c>
      <c r="E27" s="112">
        <v>2</v>
      </c>
      <c r="F27" s="112">
        <v>1</v>
      </c>
      <c r="G27" s="112">
        <v>1</v>
      </c>
    </row>
    <row r="28" spans="1:7" ht="31.5">
      <c r="A28" s="20" t="s">
        <v>47</v>
      </c>
      <c r="B28" s="62" t="s">
        <v>50</v>
      </c>
      <c r="C28" s="112">
        <v>6</v>
      </c>
      <c r="D28" s="112">
        <v>4</v>
      </c>
      <c r="E28" s="112">
        <v>1</v>
      </c>
      <c r="F28" s="112">
        <v>1</v>
      </c>
      <c r="G28" s="112">
        <v>0</v>
      </c>
    </row>
    <row r="29" spans="1:7" ht="47.25">
      <c r="A29" s="20" t="s">
        <v>49</v>
      </c>
      <c r="B29" s="22" t="s">
        <v>369</v>
      </c>
      <c r="C29" s="112">
        <v>1</v>
      </c>
      <c r="D29" s="112">
        <v>1</v>
      </c>
      <c r="E29" s="112">
        <v>0</v>
      </c>
      <c r="F29" s="112">
        <v>0</v>
      </c>
      <c r="G29" s="112">
        <v>0</v>
      </c>
    </row>
    <row r="30" spans="1:7" ht="47.25">
      <c r="A30" s="20" t="s">
        <v>51</v>
      </c>
      <c r="B30" s="40" t="s">
        <v>399</v>
      </c>
      <c r="C30" s="112">
        <v>0</v>
      </c>
      <c r="D30" s="112">
        <v>0</v>
      </c>
      <c r="E30" s="112">
        <v>0</v>
      </c>
      <c r="F30" s="112">
        <v>0</v>
      </c>
      <c r="G30" s="112">
        <v>0</v>
      </c>
    </row>
    <row r="31" spans="1:7" ht="47.25">
      <c r="A31" s="20" t="s">
        <v>400</v>
      </c>
      <c r="B31" s="62" t="s">
        <v>52</v>
      </c>
      <c r="C31" s="112">
        <v>0</v>
      </c>
      <c r="D31" s="112">
        <v>0</v>
      </c>
      <c r="E31" s="112">
        <v>0</v>
      </c>
      <c r="F31" s="112">
        <v>0</v>
      </c>
      <c r="G31" s="112">
        <v>0</v>
      </c>
    </row>
    <row r="32" spans="1:7" ht="31.5">
      <c r="A32" s="20" t="s">
        <v>53</v>
      </c>
      <c r="B32" s="62" t="s">
        <v>54</v>
      </c>
      <c r="C32" s="112"/>
      <c r="D32" s="112"/>
      <c r="E32" s="112"/>
      <c r="F32" s="112"/>
      <c r="G32" s="112"/>
    </row>
    <row r="33" spans="1:7" ht="47.25">
      <c r="A33" s="20" t="s">
        <v>55</v>
      </c>
      <c r="B33" s="76" t="s">
        <v>407</v>
      </c>
      <c r="C33" s="112">
        <v>7</v>
      </c>
      <c r="D33" s="112">
        <v>6</v>
      </c>
      <c r="E33" s="112">
        <v>4</v>
      </c>
      <c r="F33" s="112">
        <v>2</v>
      </c>
      <c r="G33" s="112">
        <v>2</v>
      </c>
    </row>
    <row r="34" spans="1:7" ht="47.25">
      <c r="A34" s="20" t="s">
        <v>57</v>
      </c>
      <c r="B34" s="108" t="s">
        <v>56</v>
      </c>
      <c r="C34" s="112">
        <v>10</v>
      </c>
      <c r="D34" s="112">
        <v>10</v>
      </c>
      <c r="E34" s="112">
        <v>2</v>
      </c>
      <c r="F34" s="112">
        <v>2</v>
      </c>
      <c r="G34" s="112">
        <v>0</v>
      </c>
    </row>
    <row r="35" spans="1:7" ht="63">
      <c r="A35" s="20" t="s">
        <v>373</v>
      </c>
      <c r="B35" s="62" t="s">
        <v>58</v>
      </c>
      <c r="C35" s="112">
        <v>0</v>
      </c>
      <c r="D35" s="112">
        <v>0</v>
      </c>
      <c r="E35" s="112">
        <v>0</v>
      </c>
      <c r="F35" s="112">
        <v>0</v>
      </c>
      <c r="G35" s="112">
        <v>0</v>
      </c>
    </row>
    <row r="36" spans="1:7" ht="31.5">
      <c r="A36" s="20" t="s">
        <v>59</v>
      </c>
      <c r="B36" s="62" t="s">
        <v>60</v>
      </c>
      <c r="C36" s="112"/>
      <c r="D36" s="112"/>
      <c r="E36" s="112"/>
      <c r="F36" s="112"/>
      <c r="G36" s="112"/>
    </row>
    <row r="37" spans="1:7" ht="78.75">
      <c r="A37" s="20" t="s">
        <v>61</v>
      </c>
      <c r="B37" s="62" t="s">
        <v>62</v>
      </c>
      <c r="C37" s="112">
        <v>12</v>
      </c>
      <c r="D37" s="112">
        <v>12</v>
      </c>
      <c r="E37" s="112">
        <v>8</v>
      </c>
      <c r="F37" s="112">
        <v>6</v>
      </c>
      <c r="G37" s="112">
        <v>2</v>
      </c>
    </row>
    <row r="38" spans="1:7" ht="63">
      <c r="A38" s="20" t="s">
        <v>63</v>
      </c>
      <c r="B38" s="62" t="s">
        <v>64</v>
      </c>
      <c r="C38" s="112">
        <v>30</v>
      </c>
      <c r="D38" s="112">
        <v>30</v>
      </c>
      <c r="E38" s="112">
        <v>1</v>
      </c>
      <c r="F38" s="112">
        <v>1</v>
      </c>
      <c r="G38" s="112">
        <v>0</v>
      </c>
    </row>
    <row r="39" spans="1:7" ht="63">
      <c r="A39" s="20" t="s">
        <v>65</v>
      </c>
      <c r="B39" s="62" t="s">
        <v>66</v>
      </c>
      <c r="C39" s="112">
        <v>0</v>
      </c>
      <c r="D39" s="112">
        <v>0</v>
      </c>
      <c r="E39" s="112">
        <v>0</v>
      </c>
      <c r="F39" s="112">
        <v>0</v>
      </c>
      <c r="G39" s="112">
        <v>0</v>
      </c>
    </row>
    <row r="40" spans="1:7" ht="63">
      <c r="A40" s="20" t="s">
        <v>67</v>
      </c>
      <c r="B40" s="62" t="s">
        <v>68</v>
      </c>
      <c r="C40" s="112">
        <v>0</v>
      </c>
      <c r="D40" s="112">
        <v>0</v>
      </c>
      <c r="E40" s="112">
        <v>0</v>
      </c>
      <c r="F40" s="112">
        <v>0</v>
      </c>
      <c r="G40" s="112">
        <v>0</v>
      </c>
    </row>
    <row r="41" spans="1:7" ht="63">
      <c r="A41" s="20" t="s">
        <v>347</v>
      </c>
      <c r="B41" s="62" t="s">
        <v>69</v>
      </c>
      <c r="C41" s="112">
        <v>0</v>
      </c>
      <c r="D41" s="112">
        <v>0</v>
      </c>
      <c r="E41" s="112">
        <v>0</v>
      </c>
      <c r="F41" s="112">
        <v>0</v>
      </c>
      <c r="G41" s="112">
        <v>0</v>
      </c>
    </row>
    <row r="42" spans="1:7" ht="63">
      <c r="A42" s="20" t="s">
        <v>348</v>
      </c>
      <c r="B42" s="62" t="s">
        <v>70</v>
      </c>
      <c r="C42" s="112">
        <v>0</v>
      </c>
      <c r="D42" s="112">
        <v>0</v>
      </c>
      <c r="E42" s="112">
        <v>0</v>
      </c>
      <c r="F42" s="112">
        <v>0</v>
      </c>
      <c r="G42" s="112">
        <v>0</v>
      </c>
    </row>
    <row r="43" spans="1:7">
      <c r="A43" s="20" t="s">
        <v>71</v>
      </c>
      <c r="B43" s="62" t="s">
        <v>72</v>
      </c>
      <c r="C43" s="112"/>
      <c r="D43" s="112"/>
      <c r="E43" s="112"/>
      <c r="F43" s="112"/>
      <c r="G43" s="112"/>
    </row>
    <row r="44" spans="1:7" ht="47.25">
      <c r="A44" s="20" t="s">
        <v>73</v>
      </c>
      <c r="B44" s="62" t="s">
        <v>74</v>
      </c>
      <c r="C44" s="112">
        <v>7</v>
      </c>
      <c r="D44" s="112">
        <v>6</v>
      </c>
      <c r="E44" s="112">
        <v>4</v>
      </c>
      <c r="F44" s="112">
        <v>3</v>
      </c>
      <c r="G44" s="112">
        <v>1</v>
      </c>
    </row>
    <row r="45" spans="1:7" ht="47.25">
      <c r="A45" s="20" t="s">
        <v>75</v>
      </c>
      <c r="B45" s="62" t="s">
        <v>76</v>
      </c>
      <c r="C45" s="112">
        <v>6</v>
      </c>
      <c r="D45" s="112">
        <v>2</v>
      </c>
      <c r="E45" s="112">
        <v>1</v>
      </c>
      <c r="F45" s="112">
        <v>1</v>
      </c>
      <c r="G45" s="112">
        <v>0</v>
      </c>
    </row>
    <row r="46" spans="1:7" ht="63">
      <c r="A46" s="20" t="s">
        <v>77</v>
      </c>
      <c r="B46" s="40" t="s">
        <v>416</v>
      </c>
      <c r="C46" s="112">
        <v>5</v>
      </c>
      <c r="D46" s="112">
        <v>5</v>
      </c>
      <c r="E46" s="112">
        <v>1</v>
      </c>
      <c r="F46" s="112">
        <v>1</v>
      </c>
      <c r="G46" s="112">
        <v>0</v>
      </c>
    </row>
    <row r="47" spans="1:7" ht="31.5">
      <c r="A47" s="20" t="s">
        <v>79</v>
      </c>
      <c r="B47" s="91" t="s">
        <v>81</v>
      </c>
      <c r="C47" s="112">
        <v>7</v>
      </c>
      <c r="D47" s="112">
        <v>7</v>
      </c>
      <c r="E47" s="112">
        <v>1</v>
      </c>
      <c r="F47" s="112">
        <v>0</v>
      </c>
      <c r="G47" s="112">
        <v>1</v>
      </c>
    </row>
    <row r="48" spans="1:7" ht="31.5">
      <c r="A48" s="20" t="s">
        <v>80</v>
      </c>
      <c r="B48" s="62" t="s">
        <v>50</v>
      </c>
      <c r="C48" s="112">
        <v>11</v>
      </c>
      <c r="D48" s="112">
        <v>5</v>
      </c>
      <c r="E48" s="112">
        <v>1</v>
      </c>
      <c r="F48" s="112">
        <v>1</v>
      </c>
      <c r="G48" s="112">
        <v>0</v>
      </c>
    </row>
    <row r="49" spans="1:7" ht="47.25">
      <c r="A49" s="20" t="s">
        <v>82</v>
      </c>
      <c r="B49" s="62" t="s">
        <v>83</v>
      </c>
      <c r="C49" s="112">
        <v>0</v>
      </c>
      <c r="D49" s="112">
        <v>0</v>
      </c>
      <c r="E49" s="112">
        <v>0</v>
      </c>
      <c r="F49" s="112">
        <v>0</v>
      </c>
      <c r="G49" s="112">
        <v>0</v>
      </c>
    </row>
    <row r="50" spans="1:7">
      <c r="A50" s="20" t="s">
        <v>84</v>
      </c>
      <c r="B50" s="62" t="s">
        <v>85</v>
      </c>
      <c r="C50" s="112"/>
      <c r="D50" s="112"/>
      <c r="E50" s="112"/>
      <c r="F50" s="112"/>
      <c r="G50" s="112"/>
    </row>
    <row r="51" spans="1:7" ht="31.5">
      <c r="A51" s="20" t="s">
        <v>86</v>
      </c>
      <c r="B51" s="62" t="s">
        <v>87</v>
      </c>
      <c r="C51" s="112">
        <v>2</v>
      </c>
      <c r="D51" s="112">
        <v>2</v>
      </c>
      <c r="E51" s="112">
        <v>0</v>
      </c>
      <c r="F51" s="112">
        <v>0</v>
      </c>
      <c r="G51" s="112">
        <v>0</v>
      </c>
    </row>
    <row r="52" spans="1:7">
      <c r="A52" s="20" t="s">
        <v>88</v>
      </c>
      <c r="B52" s="62" t="s">
        <v>89</v>
      </c>
      <c r="C52" s="112"/>
      <c r="D52" s="112"/>
      <c r="E52" s="112"/>
      <c r="F52" s="112"/>
      <c r="G52" s="112"/>
    </row>
    <row r="53" spans="1:7" ht="47.25">
      <c r="A53" s="20" t="s">
        <v>90</v>
      </c>
      <c r="B53" s="62" t="s">
        <v>91</v>
      </c>
      <c r="C53" s="112">
        <v>10</v>
      </c>
      <c r="D53" s="112">
        <v>9</v>
      </c>
      <c r="E53" s="112">
        <v>0</v>
      </c>
      <c r="F53" s="112">
        <v>0</v>
      </c>
      <c r="G53" s="112">
        <v>0</v>
      </c>
    </row>
    <row r="54" spans="1:7" ht="31.5">
      <c r="A54" s="20" t="s">
        <v>92</v>
      </c>
      <c r="B54" s="62" t="s">
        <v>31</v>
      </c>
      <c r="C54" s="112">
        <v>21</v>
      </c>
      <c r="D54" s="112">
        <v>19</v>
      </c>
      <c r="E54" s="112">
        <v>4</v>
      </c>
      <c r="F54" s="112">
        <v>4</v>
      </c>
      <c r="G54" s="112">
        <v>0</v>
      </c>
    </row>
    <row r="55" spans="1:7">
      <c r="A55" s="20" t="s">
        <v>93</v>
      </c>
      <c r="B55" s="62" t="s">
        <v>94</v>
      </c>
      <c r="C55" s="112"/>
      <c r="D55" s="112"/>
      <c r="E55" s="112"/>
      <c r="F55" s="112"/>
      <c r="G55" s="112"/>
    </row>
    <row r="56" spans="1:7" ht="31.5">
      <c r="A56" s="20" t="s">
        <v>95</v>
      </c>
      <c r="B56" s="62" t="s">
        <v>31</v>
      </c>
      <c r="C56" s="112">
        <v>7</v>
      </c>
      <c r="D56" s="112">
        <v>3</v>
      </c>
      <c r="E56" s="112">
        <v>0</v>
      </c>
      <c r="F56" s="112">
        <v>0</v>
      </c>
      <c r="G56" s="112">
        <v>0</v>
      </c>
    </row>
    <row r="57" spans="1:7" ht="63">
      <c r="A57" s="20" t="s">
        <v>96</v>
      </c>
      <c r="B57" s="62" t="s">
        <v>98</v>
      </c>
      <c r="C57" s="112">
        <v>11</v>
      </c>
      <c r="D57" s="112">
        <v>11</v>
      </c>
      <c r="E57" s="112">
        <v>4</v>
      </c>
      <c r="F57" s="112">
        <v>2</v>
      </c>
      <c r="G57" s="112">
        <v>2</v>
      </c>
    </row>
    <row r="58" spans="1:7" ht="47.25">
      <c r="A58" s="20" t="s">
        <v>97</v>
      </c>
      <c r="B58" s="62" t="s">
        <v>101</v>
      </c>
      <c r="C58" s="112">
        <v>0</v>
      </c>
      <c r="D58" s="112">
        <v>0</v>
      </c>
      <c r="E58" s="112">
        <v>0</v>
      </c>
      <c r="F58" s="112">
        <v>0</v>
      </c>
      <c r="G58" s="112">
        <v>0</v>
      </c>
    </row>
    <row r="59" spans="1:7" ht="47.25">
      <c r="A59" s="20" t="s">
        <v>99</v>
      </c>
      <c r="B59" s="62" t="s">
        <v>102</v>
      </c>
      <c r="C59" s="112">
        <v>0</v>
      </c>
      <c r="D59" s="112">
        <v>0</v>
      </c>
      <c r="E59" s="112">
        <v>0</v>
      </c>
      <c r="F59" s="112">
        <v>0</v>
      </c>
      <c r="G59" s="112">
        <v>0</v>
      </c>
    </row>
    <row r="60" spans="1:7" ht="21.75" customHeight="1">
      <c r="A60" s="20" t="s">
        <v>103</v>
      </c>
      <c r="B60" s="62" t="s">
        <v>104</v>
      </c>
      <c r="C60" s="112"/>
      <c r="D60" s="112"/>
      <c r="E60" s="112"/>
      <c r="F60" s="112"/>
      <c r="G60" s="112"/>
    </row>
    <row r="61" spans="1:7" ht="47.25">
      <c r="A61" s="20" t="s">
        <v>105</v>
      </c>
      <c r="B61" s="62" t="s">
        <v>106</v>
      </c>
      <c r="C61" s="112">
        <v>15</v>
      </c>
      <c r="D61" s="112">
        <v>14</v>
      </c>
      <c r="E61" s="112">
        <v>10</v>
      </c>
      <c r="F61" s="112">
        <v>6</v>
      </c>
      <c r="G61" s="112">
        <v>4</v>
      </c>
    </row>
    <row r="62" spans="1:7" ht="47.25">
      <c r="A62" s="20" t="s">
        <v>107</v>
      </c>
      <c r="B62" s="62" t="s">
        <v>108</v>
      </c>
      <c r="C62" s="112">
        <v>2</v>
      </c>
      <c r="D62" s="112">
        <v>2</v>
      </c>
      <c r="E62" s="112">
        <v>1</v>
      </c>
      <c r="F62" s="112">
        <v>1</v>
      </c>
      <c r="G62" s="112">
        <v>0</v>
      </c>
    </row>
    <row r="63" spans="1:7" ht="31.5">
      <c r="A63" s="20" t="s">
        <v>109</v>
      </c>
      <c r="B63" s="62" t="s">
        <v>110</v>
      </c>
      <c r="C63" s="112"/>
      <c r="D63" s="112"/>
      <c r="E63" s="112"/>
      <c r="F63" s="112"/>
      <c r="G63" s="112"/>
    </row>
    <row r="64" spans="1:7" ht="31.5">
      <c r="A64" s="20" t="s">
        <v>111</v>
      </c>
      <c r="B64" s="62" t="s">
        <v>50</v>
      </c>
      <c r="C64" s="112">
        <v>8</v>
      </c>
      <c r="D64" s="112">
        <v>4</v>
      </c>
      <c r="E64" s="112">
        <v>0</v>
      </c>
      <c r="F64" s="112">
        <v>0</v>
      </c>
      <c r="G64" s="112">
        <v>0</v>
      </c>
    </row>
    <row r="65" spans="1:7" ht="47.25">
      <c r="A65" s="20" t="s">
        <v>112</v>
      </c>
      <c r="B65" s="109" t="s">
        <v>414</v>
      </c>
      <c r="C65" s="112">
        <v>3</v>
      </c>
      <c r="D65" s="112">
        <v>2</v>
      </c>
      <c r="E65" s="112">
        <v>2</v>
      </c>
      <c r="F65" s="112">
        <v>0</v>
      </c>
      <c r="G65" s="112">
        <v>2</v>
      </c>
    </row>
    <row r="66" spans="1:7" ht="47.25">
      <c r="A66" s="20" t="s">
        <v>113</v>
      </c>
      <c r="B66" s="109" t="s">
        <v>415</v>
      </c>
      <c r="C66" s="112">
        <v>3</v>
      </c>
      <c r="D66" s="112">
        <v>2</v>
      </c>
      <c r="E66" s="112">
        <v>2</v>
      </c>
      <c r="F66" s="112">
        <v>1</v>
      </c>
      <c r="G66" s="112">
        <v>1</v>
      </c>
    </row>
    <row r="67" spans="1:7" ht="31.5">
      <c r="A67" s="20" t="s">
        <v>115</v>
      </c>
      <c r="B67" s="109" t="s">
        <v>114</v>
      </c>
      <c r="C67" s="112">
        <v>6</v>
      </c>
      <c r="D67" s="112">
        <v>6</v>
      </c>
      <c r="E67" s="112">
        <v>0</v>
      </c>
      <c r="F67" s="112">
        <v>0</v>
      </c>
      <c r="G67" s="112">
        <v>0</v>
      </c>
    </row>
    <row r="68" spans="1:7" ht="47.25">
      <c r="A68" s="20" t="s">
        <v>116</v>
      </c>
      <c r="B68" s="109" t="s">
        <v>412</v>
      </c>
      <c r="C68" s="112">
        <v>21</v>
      </c>
      <c r="D68" s="112">
        <v>21</v>
      </c>
      <c r="E68" s="112">
        <v>6</v>
      </c>
      <c r="F68" s="112">
        <v>5</v>
      </c>
      <c r="G68" s="112">
        <v>1</v>
      </c>
    </row>
    <row r="69" spans="1:7" ht="47.25">
      <c r="A69" s="20" t="s">
        <v>385</v>
      </c>
      <c r="B69" s="109" t="s">
        <v>413</v>
      </c>
      <c r="C69" s="112">
        <v>9</v>
      </c>
      <c r="D69" s="104">
        <v>6</v>
      </c>
      <c r="E69" s="104">
        <v>0</v>
      </c>
      <c r="F69" s="104">
        <v>0</v>
      </c>
      <c r="G69" s="104">
        <v>0</v>
      </c>
    </row>
    <row r="70" spans="1:7" ht="47.25">
      <c r="A70" s="20" t="s">
        <v>386</v>
      </c>
      <c r="B70" s="62" t="s">
        <v>117</v>
      </c>
      <c r="C70" s="112">
        <v>0</v>
      </c>
      <c r="D70" s="112">
        <v>0</v>
      </c>
      <c r="E70" s="112">
        <v>0</v>
      </c>
      <c r="F70" s="112">
        <v>0</v>
      </c>
      <c r="G70" s="112">
        <v>0</v>
      </c>
    </row>
    <row r="71" spans="1:7">
      <c r="A71" s="20" t="s">
        <v>118</v>
      </c>
      <c r="B71" s="62" t="s">
        <v>119</v>
      </c>
      <c r="C71" s="112"/>
      <c r="D71" s="112"/>
      <c r="E71" s="112"/>
      <c r="F71" s="112"/>
      <c r="G71" s="112"/>
    </row>
    <row r="72" spans="1:7" ht="78.75">
      <c r="A72" s="20" t="s">
        <v>120</v>
      </c>
      <c r="B72" s="94" t="s">
        <v>122</v>
      </c>
      <c r="C72" s="112">
        <v>15</v>
      </c>
      <c r="D72" s="112">
        <v>14</v>
      </c>
      <c r="E72" s="112">
        <v>14</v>
      </c>
      <c r="F72" s="112">
        <v>10</v>
      </c>
      <c r="G72" s="112">
        <v>4</v>
      </c>
    </row>
    <row r="73" spans="1:7" ht="47.25">
      <c r="A73" s="20" t="s">
        <v>121</v>
      </c>
      <c r="B73" s="62" t="s">
        <v>123</v>
      </c>
      <c r="C73" s="112">
        <v>3</v>
      </c>
      <c r="D73" s="112">
        <v>0</v>
      </c>
      <c r="E73" s="112">
        <v>0</v>
      </c>
      <c r="F73" s="112">
        <v>0</v>
      </c>
      <c r="G73" s="112">
        <v>0</v>
      </c>
    </row>
    <row r="74" spans="1:7">
      <c r="A74" s="20" t="s">
        <v>124</v>
      </c>
      <c r="B74" s="62" t="s">
        <v>125</v>
      </c>
      <c r="C74" s="112"/>
      <c r="D74" s="112"/>
      <c r="E74" s="112"/>
      <c r="F74" s="112"/>
      <c r="G74" s="112"/>
    </row>
    <row r="75" spans="1:7" ht="78.75">
      <c r="A75" s="20" t="s">
        <v>126</v>
      </c>
      <c r="B75" s="62" t="s">
        <v>127</v>
      </c>
      <c r="C75" s="112">
        <v>20</v>
      </c>
      <c r="D75" s="112">
        <v>20</v>
      </c>
      <c r="E75" s="112">
        <v>1</v>
      </c>
      <c r="F75" s="112">
        <v>1</v>
      </c>
      <c r="G75" s="112">
        <v>0</v>
      </c>
    </row>
    <row r="76" spans="1:7" ht="31.5">
      <c r="A76" s="20" t="s">
        <v>128</v>
      </c>
      <c r="B76" s="62" t="s">
        <v>129</v>
      </c>
      <c r="C76" s="112">
        <v>2</v>
      </c>
      <c r="D76" s="112">
        <v>2</v>
      </c>
      <c r="E76" s="112">
        <v>0</v>
      </c>
      <c r="F76" s="112">
        <v>0</v>
      </c>
      <c r="G76" s="112">
        <v>0</v>
      </c>
    </row>
    <row r="77" spans="1:7" ht="37.5" customHeight="1">
      <c r="A77" s="20" t="s">
        <v>130</v>
      </c>
      <c r="B77" s="62" t="s">
        <v>50</v>
      </c>
      <c r="C77" s="112">
        <v>6</v>
      </c>
      <c r="D77" s="112">
        <v>6</v>
      </c>
      <c r="E77" s="112">
        <v>0</v>
      </c>
      <c r="F77" s="112">
        <v>0</v>
      </c>
      <c r="G77" s="112">
        <v>0</v>
      </c>
    </row>
    <row r="78" spans="1:7" ht="51" customHeight="1">
      <c r="A78" s="20" t="s">
        <v>131</v>
      </c>
      <c r="B78" s="62" t="s">
        <v>132</v>
      </c>
      <c r="C78" s="112">
        <v>0</v>
      </c>
      <c r="D78" s="112">
        <v>0</v>
      </c>
      <c r="E78" s="112">
        <v>0</v>
      </c>
      <c r="F78" s="112">
        <v>0</v>
      </c>
      <c r="G78" s="112">
        <v>0</v>
      </c>
    </row>
    <row r="79" spans="1:7" ht="25.5" customHeight="1">
      <c r="A79" s="20" t="s">
        <v>133</v>
      </c>
      <c r="B79" s="62" t="s">
        <v>134</v>
      </c>
      <c r="C79" s="112"/>
      <c r="D79" s="112"/>
      <c r="E79" s="112"/>
      <c r="F79" s="112"/>
      <c r="G79" s="112"/>
    </row>
    <row r="80" spans="1:7" ht="63" customHeight="1">
      <c r="A80" s="20" t="s">
        <v>135</v>
      </c>
      <c r="B80" s="94" t="s">
        <v>136</v>
      </c>
      <c r="C80" s="112">
        <v>5</v>
      </c>
      <c r="D80" s="112">
        <v>5</v>
      </c>
      <c r="E80" s="112">
        <v>4</v>
      </c>
      <c r="F80" s="112">
        <v>2</v>
      </c>
      <c r="G80" s="112">
        <v>2</v>
      </c>
    </row>
    <row r="81" spans="1:7" ht="47.25">
      <c r="A81" s="20" t="s">
        <v>137</v>
      </c>
      <c r="B81" s="62" t="s">
        <v>138</v>
      </c>
      <c r="C81" s="112">
        <v>9</v>
      </c>
      <c r="D81" s="112">
        <v>9</v>
      </c>
      <c r="E81" s="112">
        <v>5</v>
      </c>
      <c r="F81" s="112">
        <v>4</v>
      </c>
      <c r="G81" s="112">
        <v>1</v>
      </c>
    </row>
    <row r="82" spans="1:7" ht="31.5">
      <c r="A82" s="20" t="s">
        <v>139</v>
      </c>
      <c r="B82" s="62" t="s">
        <v>140</v>
      </c>
      <c r="C82" s="112"/>
      <c r="D82" s="112"/>
      <c r="E82" s="112"/>
      <c r="F82" s="112"/>
      <c r="G82" s="112"/>
    </row>
    <row r="83" spans="1:7" ht="31.5">
      <c r="A83" s="20" t="s">
        <v>141</v>
      </c>
      <c r="B83" s="62" t="s">
        <v>31</v>
      </c>
      <c r="C83" s="112">
        <v>12</v>
      </c>
      <c r="D83" s="112">
        <v>11</v>
      </c>
      <c r="E83" s="112">
        <v>4</v>
      </c>
      <c r="F83" s="112">
        <v>4</v>
      </c>
      <c r="G83" s="112">
        <v>0</v>
      </c>
    </row>
    <row r="84" spans="1:7">
      <c r="A84" s="20" t="s">
        <v>142</v>
      </c>
      <c r="B84" s="62" t="s">
        <v>143</v>
      </c>
      <c r="C84" s="112"/>
      <c r="D84" s="112"/>
      <c r="E84" s="112"/>
      <c r="F84" s="112"/>
      <c r="G84" s="112"/>
    </row>
    <row r="85" spans="1:7" ht="63">
      <c r="A85" s="20" t="s">
        <v>144</v>
      </c>
      <c r="B85" s="62" t="s">
        <v>145</v>
      </c>
      <c r="C85" s="112">
        <v>31</v>
      </c>
      <c r="D85" s="112">
        <v>11</v>
      </c>
      <c r="E85" s="112">
        <v>4</v>
      </c>
      <c r="F85" s="112">
        <v>4</v>
      </c>
      <c r="G85" s="112">
        <v>0</v>
      </c>
    </row>
    <row r="86" spans="1:7" ht="47.25">
      <c r="A86" s="20" t="s">
        <v>146</v>
      </c>
      <c r="B86" s="62" t="s">
        <v>147</v>
      </c>
      <c r="C86" s="112">
        <v>15</v>
      </c>
      <c r="D86" s="112">
        <v>15</v>
      </c>
      <c r="E86" s="112">
        <v>3</v>
      </c>
      <c r="F86" s="112">
        <v>1</v>
      </c>
      <c r="G86" s="112">
        <v>2</v>
      </c>
    </row>
    <row r="87" spans="1:7" ht="47.25">
      <c r="A87" s="20" t="s">
        <v>148</v>
      </c>
      <c r="B87" s="91" t="s">
        <v>149</v>
      </c>
      <c r="C87" s="112">
        <v>15</v>
      </c>
      <c r="D87" s="112">
        <v>15</v>
      </c>
      <c r="E87" s="112">
        <v>9</v>
      </c>
      <c r="F87" s="112">
        <v>5</v>
      </c>
      <c r="G87" s="112">
        <v>4</v>
      </c>
    </row>
    <row r="88" spans="1:7" ht="31.5">
      <c r="A88" s="20" t="s">
        <v>150</v>
      </c>
      <c r="B88" s="62" t="s">
        <v>151</v>
      </c>
      <c r="C88" s="112">
        <v>12</v>
      </c>
      <c r="D88" s="112">
        <v>6</v>
      </c>
      <c r="E88" s="112">
        <v>6</v>
      </c>
      <c r="F88" s="112">
        <v>6</v>
      </c>
      <c r="G88" s="112">
        <v>0</v>
      </c>
    </row>
    <row r="89" spans="1:7" ht="63">
      <c r="A89" s="20" t="s">
        <v>152</v>
      </c>
      <c r="B89" s="62" t="s">
        <v>153</v>
      </c>
      <c r="C89" s="112">
        <v>0</v>
      </c>
      <c r="D89" s="112">
        <v>0</v>
      </c>
      <c r="E89" s="112">
        <v>0</v>
      </c>
      <c r="F89" s="112">
        <v>0</v>
      </c>
      <c r="G89" s="112">
        <v>0</v>
      </c>
    </row>
    <row r="90" spans="1:7">
      <c r="A90" s="20" t="s">
        <v>154</v>
      </c>
      <c r="B90" s="62" t="s">
        <v>155</v>
      </c>
      <c r="C90" s="112"/>
      <c r="D90" s="112"/>
      <c r="E90" s="112"/>
      <c r="F90" s="112"/>
      <c r="G90" s="112"/>
    </row>
    <row r="91" spans="1:7" ht="78.75">
      <c r="A91" s="20" t="s">
        <v>156</v>
      </c>
      <c r="B91" s="62" t="s">
        <v>370</v>
      </c>
      <c r="C91" s="112">
        <v>20</v>
      </c>
      <c r="D91" s="112">
        <v>20</v>
      </c>
      <c r="E91" s="112">
        <v>11</v>
      </c>
      <c r="F91" s="112">
        <v>7</v>
      </c>
      <c r="G91" s="112">
        <v>4</v>
      </c>
    </row>
    <row r="92" spans="1:7" ht="31.5">
      <c r="A92" s="20" t="s">
        <v>157</v>
      </c>
      <c r="B92" s="108" t="s">
        <v>158</v>
      </c>
      <c r="C92" s="112">
        <v>13</v>
      </c>
      <c r="D92" s="112">
        <v>13</v>
      </c>
      <c r="E92" s="112">
        <v>4</v>
      </c>
      <c r="F92" s="112">
        <v>4</v>
      </c>
      <c r="G92" s="112">
        <v>0</v>
      </c>
    </row>
    <row r="93" spans="1:7" ht="31.5">
      <c r="A93" s="20" t="s">
        <v>159</v>
      </c>
      <c r="B93" s="62" t="s">
        <v>160</v>
      </c>
      <c r="C93" s="112"/>
      <c r="D93" s="112"/>
      <c r="E93" s="112"/>
      <c r="F93" s="112"/>
      <c r="G93" s="112"/>
    </row>
    <row r="94" spans="1:7" ht="78.75">
      <c r="A94" s="20" t="s">
        <v>161</v>
      </c>
      <c r="B94" s="62" t="s">
        <v>162</v>
      </c>
      <c r="C94" s="112">
        <v>30</v>
      </c>
      <c r="D94" s="112">
        <v>30</v>
      </c>
      <c r="E94" s="112">
        <v>5</v>
      </c>
      <c r="F94" s="112">
        <v>3</v>
      </c>
      <c r="G94" s="112">
        <v>2</v>
      </c>
    </row>
    <row r="95" spans="1:7" ht="63">
      <c r="A95" s="20" t="s">
        <v>163</v>
      </c>
      <c r="B95" s="62" t="s">
        <v>165</v>
      </c>
      <c r="C95" s="112">
        <v>0</v>
      </c>
      <c r="D95" s="112">
        <v>0</v>
      </c>
      <c r="E95" s="112">
        <v>0</v>
      </c>
      <c r="F95" s="112">
        <v>0</v>
      </c>
      <c r="G95" s="112">
        <v>0</v>
      </c>
    </row>
    <row r="96" spans="1:7">
      <c r="A96" s="20" t="s">
        <v>166</v>
      </c>
      <c r="B96" s="62" t="s">
        <v>167</v>
      </c>
      <c r="C96" s="112"/>
      <c r="D96" s="112"/>
      <c r="E96" s="112"/>
      <c r="F96" s="112"/>
      <c r="G96" s="112"/>
    </row>
    <row r="97" spans="1:7" ht="63">
      <c r="A97" s="20" t="s">
        <v>168</v>
      </c>
      <c r="B97" s="62" t="s">
        <v>169</v>
      </c>
      <c r="C97" s="112">
        <v>14</v>
      </c>
      <c r="D97" s="112">
        <v>5</v>
      </c>
      <c r="E97" s="112">
        <v>2</v>
      </c>
      <c r="F97" s="112">
        <v>2</v>
      </c>
      <c r="G97" s="112">
        <v>0</v>
      </c>
    </row>
    <row r="98" spans="1:7" ht="31.5">
      <c r="A98" s="20" t="s">
        <v>170</v>
      </c>
      <c r="B98" s="107" t="s">
        <v>381</v>
      </c>
      <c r="C98" s="112">
        <v>4</v>
      </c>
      <c r="D98" s="112">
        <v>3</v>
      </c>
      <c r="E98" s="112">
        <v>3</v>
      </c>
      <c r="F98" s="112">
        <v>3</v>
      </c>
      <c r="G98" s="112">
        <v>0</v>
      </c>
    </row>
    <row r="99" spans="1:7" ht="31.5">
      <c r="A99" s="20" t="s">
        <v>171</v>
      </c>
      <c r="B99" s="40" t="s">
        <v>380</v>
      </c>
      <c r="C99" s="112">
        <v>5</v>
      </c>
      <c r="D99" s="112">
        <v>4</v>
      </c>
      <c r="E99" s="112">
        <v>3</v>
      </c>
      <c r="F99" s="112">
        <v>2</v>
      </c>
      <c r="G99" s="112">
        <v>1</v>
      </c>
    </row>
    <row r="100" spans="1:7" ht="63">
      <c r="A100" s="20" t="s">
        <v>173</v>
      </c>
      <c r="B100" s="62" t="s">
        <v>172</v>
      </c>
      <c r="C100" s="112">
        <v>23</v>
      </c>
      <c r="D100" s="112">
        <v>20</v>
      </c>
      <c r="E100" s="112">
        <v>6</v>
      </c>
      <c r="F100" s="112">
        <v>5</v>
      </c>
      <c r="G100" s="112">
        <v>1</v>
      </c>
    </row>
    <row r="101" spans="1:7" ht="47.25">
      <c r="A101" s="20" t="s">
        <v>175</v>
      </c>
      <c r="B101" s="62" t="s">
        <v>174</v>
      </c>
      <c r="C101" s="112">
        <v>9</v>
      </c>
      <c r="D101" s="112">
        <v>4</v>
      </c>
      <c r="E101" s="112">
        <v>0</v>
      </c>
      <c r="F101" s="112">
        <v>0</v>
      </c>
      <c r="G101" s="112">
        <v>0</v>
      </c>
    </row>
    <row r="102" spans="1:7" ht="47.25">
      <c r="A102" s="20" t="s">
        <v>176</v>
      </c>
      <c r="B102" s="91" t="s">
        <v>371</v>
      </c>
      <c r="C102" s="112">
        <v>8</v>
      </c>
      <c r="D102" s="112">
        <v>8</v>
      </c>
      <c r="E102" s="112">
        <v>1</v>
      </c>
      <c r="F102" s="112">
        <v>1</v>
      </c>
      <c r="G102" s="112">
        <v>0</v>
      </c>
    </row>
    <row r="103" spans="1:7" ht="47.25">
      <c r="A103" s="20" t="s">
        <v>379</v>
      </c>
      <c r="B103" s="62" t="s">
        <v>177</v>
      </c>
      <c r="C103" s="112">
        <v>0</v>
      </c>
      <c r="D103" s="112">
        <v>0</v>
      </c>
      <c r="E103" s="112">
        <v>0</v>
      </c>
      <c r="F103" s="112">
        <v>0</v>
      </c>
      <c r="G103" s="112">
        <v>0</v>
      </c>
    </row>
    <row r="104" spans="1:7">
      <c r="A104" s="20" t="s">
        <v>178</v>
      </c>
      <c r="B104" s="62" t="s">
        <v>179</v>
      </c>
      <c r="C104" s="112"/>
      <c r="D104" s="112"/>
      <c r="E104" s="112"/>
      <c r="F104" s="112"/>
      <c r="G104" s="112"/>
    </row>
    <row r="105" spans="1:7" ht="31.5">
      <c r="A105" s="20" t="s">
        <v>180</v>
      </c>
      <c r="B105" s="94" t="s">
        <v>181</v>
      </c>
      <c r="C105" s="112">
        <v>9</v>
      </c>
      <c r="D105" s="112">
        <v>5</v>
      </c>
      <c r="E105" s="112">
        <v>3</v>
      </c>
      <c r="F105" s="112">
        <v>2</v>
      </c>
      <c r="G105" s="112">
        <v>1</v>
      </c>
    </row>
    <row r="106" spans="1:7" ht="31.5">
      <c r="A106" s="20" t="s">
        <v>182</v>
      </c>
      <c r="B106" s="62" t="s">
        <v>31</v>
      </c>
      <c r="C106" s="112">
        <v>6</v>
      </c>
      <c r="D106" s="112">
        <v>6</v>
      </c>
      <c r="E106" s="112">
        <v>2</v>
      </c>
      <c r="F106" s="112">
        <v>2</v>
      </c>
      <c r="G106" s="112">
        <v>0</v>
      </c>
    </row>
    <row r="107" spans="1:7" ht="63">
      <c r="A107" s="20" t="s">
        <v>183</v>
      </c>
      <c r="B107" s="62" t="s">
        <v>184</v>
      </c>
      <c r="C107" s="112">
        <v>12</v>
      </c>
      <c r="D107" s="112">
        <v>12</v>
      </c>
      <c r="E107" s="112">
        <v>4</v>
      </c>
      <c r="F107" s="112">
        <v>4</v>
      </c>
      <c r="G107" s="112">
        <v>0</v>
      </c>
    </row>
    <row r="108" spans="1:7" ht="47.25">
      <c r="A108" s="20" t="s">
        <v>185</v>
      </c>
      <c r="B108" s="62" t="s">
        <v>186</v>
      </c>
      <c r="C108" s="112">
        <v>3</v>
      </c>
      <c r="D108" s="112">
        <v>3</v>
      </c>
      <c r="E108" s="112">
        <v>3</v>
      </c>
      <c r="F108" s="112">
        <v>2</v>
      </c>
      <c r="G108" s="112">
        <v>1</v>
      </c>
    </row>
    <row r="109" spans="1:7">
      <c r="A109" s="20" t="s">
        <v>188</v>
      </c>
      <c r="B109" s="62" t="s">
        <v>189</v>
      </c>
      <c r="C109" s="112"/>
      <c r="D109" s="112"/>
      <c r="E109" s="112"/>
      <c r="F109" s="112"/>
      <c r="G109" s="112"/>
    </row>
    <row r="110" spans="1:7" ht="63">
      <c r="A110" s="20" t="s">
        <v>190</v>
      </c>
      <c r="B110" s="62" t="s">
        <v>191</v>
      </c>
      <c r="C110" s="112">
        <v>25</v>
      </c>
      <c r="D110" s="112">
        <v>25</v>
      </c>
      <c r="E110" s="112">
        <v>9</v>
      </c>
      <c r="F110" s="112">
        <v>4</v>
      </c>
      <c r="G110" s="112">
        <v>5</v>
      </c>
    </row>
    <row r="111" spans="1:7" ht="31.5">
      <c r="A111" s="20" t="s">
        <v>192</v>
      </c>
      <c r="B111" s="62" t="s">
        <v>31</v>
      </c>
      <c r="C111" s="112">
        <v>18</v>
      </c>
      <c r="D111" s="112">
        <v>18</v>
      </c>
      <c r="E111" s="112">
        <v>12</v>
      </c>
      <c r="F111" s="112">
        <v>8</v>
      </c>
      <c r="G111" s="112">
        <v>4</v>
      </c>
    </row>
    <row r="112" spans="1:7" ht="47.25">
      <c r="A112" s="20" t="s">
        <v>193</v>
      </c>
      <c r="B112" s="62" t="s">
        <v>194</v>
      </c>
      <c r="C112" s="112">
        <v>3</v>
      </c>
      <c r="D112" s="112">
        <v>2</v>
      </c>
      <c r="E112" s="112">
        <v>2</v>
      </c>
      <c r="F112" s="112">
        <v>1</v>
      </c>
      <c r="G112" s="112">
        <v>1</v>
      </c>
    </row>
    <row r="113" spans="1:7">
      <c r="A113" s="20" t="s">
        <v>195</v>
      </c>
      <c r="B113" s="62" t="s">
        <v>196</v>
      </c>
      <c r="C113" s="112"/>
      <c r="D113" s="112"/>
      <c r="E113" s="112"/>
      <c r="F113" s="112"/>
      <c r="G113" s="112"/>
    </row>
    <row r="114" spans="1:7" ht="78.75">
      <c r="A114" s="20" t="s">
        <v>197</v>
      </c>
      <c r="B114" s="62" t="s">
        <v>372</v>
      </c>
      <c r="C114" s="112">
        <v>43</v>
      </c>
      <c r="D114" s="112">
        <v>16</v>
      </c>
      <c r="E114" s="112">
        <v>7</v>
      </c>
      <c r="F114" s="112">
        <v>5</v>
      </c>
      <c r="G114" s="112">
        <v>2</v>
      </c>
    </row>
    <row r="115" spans="1:7" ht="47.25">
      <c r="A115" s="20" t="s">
        <v>198</v>
      </c>
      <c r="B115" s="62" t="s">
        <v>199</v>
      </c>
      <c r="C115" s="112">
        <v>8</v>
      </c>
      <c r="D115" s="112">
        <v>6</v>
      </c>
      <c r="E115" s="112">
        <v>3</v>
      </c>
      <c r="F115" s="112">
        <v>2</v>
      </c>
      <c r="G115" s="112">
        <v>1</v>
      </c>
    </row>
    <row r="116" spans="1:7" ht="37.5" customHeight="1">
      <c r="A116" s="20" t="s">
        <v>200</v>
      </c>
      <c r="B116" s="76" t="s">
        <v>406</v>
      </c>
      <c r="C116" s="112">
        <v>9</v>
      </c>
      <c r="D116" s="112">
        <v>2</v>
      </c>
      <c r="E116" s="112">
        <v>2</v>
      </c>
      <c r="F116" s="112">
        <v>2</v>
      </c>
      <c r="G116" s="112">
        <v>0</v>
      </c>
    </row>
    <row r="117" spans="1:7" ht="31.5">
      <c r="A117" s="20" t="s">
        <v>201</v>
      </c>
      <c r="B117" s="62" t="s">
        <v>393</v>
      </c>
      <c r="C117" s="112">
        <v>15</v>
      </c>
      <c r="D117" s="112">
        <v>15</v>
      </c>
      <c r="E117" s="112">
        <v>3</v>
      </c>
      <c r="F117" s="112">
        <v>1</v>
      </c>
      <c r="G117" s="112">
        <v>2</v>
      </c>
    </row>
    <row r="118" spans="1:7" ht="47.25">
      <c r="A118" s="20" t="s">
        <v>203</v>
      </c>
      <c r="B118" s="62" t="s">
        <v>204</v>
      </c>
      <c r="C118" s="112">
        <v>0</v>
      </c>
      <c r="D118" s="112">
        <v>0</v>
      </c>
      <c r="E118" s="112">
        <v>0</v>
      </c>
      <c r="F118" s="112">
        <v>0</v>
      </c>
      <c r="G118" s="112">
        <v>0</v>
      </c>
    </row>
    <row r="119" spans="1:7" ht="31.5">
      <c r="A119" s="20" t="s">
        <v>205</v>
      </c>
      <c r="B119" s="62" t="s">
        <v>206</v>
      </c>
      <c r="C119" s="112"/>
      <c r="D119" s="112"/>
      <c r="E119" s="112"/>
      <c r="F119" s="112"/>
      <c r="G119" s="112"/>
    </row>
    <row r="120" spans="1:7" ht="47.25">
      <c r="A120" s="20" t="s">
        <v>207</v>
      </c>
      <c r="B120" s="62" t="s">
        <v>208</v>
      </c>
      <c r="C120" s="112">
        <v>70</v>
      </c>
      <c r="D120" s="112">
        <v>47</v>
      </c>
      <c r="E120" s="112">
        <v>3</v>
      </c>
      <c r="F120" s="112">
        <v>0</v>
      </c>
      <c r="G120" s="112">
        <v>3</v>
      </c>
    </row>
    <row r="121" spans="1:7" ht="47.25">
      <c r="A121" s="20" t="s">
        <v>209</v>
      </c>
      <c r="B121" s="62" t="s">
        <v>210</v>
      </c>
      <c r="C121" s="112">
        <v>4</v>
      </c>
      <c r="D121" s="112">
        <v>2</v>
      </c>
      <c r="E121" s="112">
        <v>1</v>
      </c>
      <c r="F121" s="112">
        <v>1</v>
      </c>
      <c r="G121" s="112">
        <v>0</v>
      </c>
    </row>
    <row r="122" spans="1:7" ht="47.25">
      <c r="A122" s="20" t="s">
        <v>211</v>
      </c>
      <c r="B122" s="40" t="s">
        <v>402</v>
      </c>
      <c r="C122" s="112">
        <v>0</v>
      </c>
      <c r="D122" s="112">
        <v>0</v>
      </c>
      <c r="E122" s="112">
        <v>0</v>
      </c>
      <c r="F122" s="112">
        <v>0</v>
      </c>
      <c r="G122" s="112">
        <v>0</v>
      </c>
    </row>
    <row r="123" spans="1:7" ht="63">
      <c r="A123" s="20" t="s">
        <v>401</v>
      </c>
      <c r="B123" s="62" t="s">
        <v>212</v>
      </c>
      <c r="C123" s="112">
        <v>0</v>
      </c>
      <c r="D123" s="112">
        <v>0</v>
      </c>
      <c r="E123" s="112">
        <v>0</v>
      </c>
      <c r="F123" s="112">
        <v>0</v>
      </c>
      <c r="G123" s="112">
        <v>0</v>
      </c>
    </row>
    <row r="124" spans="1:7">
      <c r="A124" s="20" t="s">
        <v>213</v>
      </c>
      <c r="B124" s="62" t="s">
        <v>214</v>
      </c>
      <c r="C124" s="112"/>
      <c r="D124" s="112"/>
      <c r="E124" s="112"/>
      <c r="F124" s="112"/>
      <c r="G124" s="112"/>
    </row>
    <row r="125" spans="1:7" ht="47.25">
      <c r="A125" s="20" t="s">
        <v>215</v>
      </c>
      <c r="B125" s="62" t="s">
        <v>216</v>
      </c>
      <c r="C125" s="112">
        <v>3</v>
      </c>
      <c r="D125" s="112">
        <v>0</v>
      </c>
      <c r="E125" s="112">
        <v>0</v>
      </c>
      <c r="F125" s="112">
        <v>0</v>
      </c>
      <c r="G125" s="112">
        <v>0</v>
      </c>
    </row>
    <row r="126" spans="1:7" ht="47.25">
      <c r="A126" s="20" t="s">
        <v>217</v>
      </c>
      <c r="B126" s="76" t="s">
        <v>407</v>
      </c>
      <c r="C126" s="112">
        <v>3</v>
      </c>
      <c r="D126" s="112">
        <v>1</v>
      </c>
      <c r="E126" s="112">
        <v>0</v>
      </c>
      <c r="F126" s="112">
        <v>0</v>
      </c>
      <c r="G126" s="112">
        <v>0</v>
      </c>
    </row>
    <row r="127" spans="1:7" ht="47.25">
      <c r="A127" s="20" t="s">
        <v>218</v>
      </c>
      <c r="B127" s="94" t="s">
        <v>219</v>
      </c>
      <c r="C127" s="112">
        <v>22</v>
      </c>
      <c r="D127" s="112">
        <v>20</v>
      </c>
      <c r="E127" s="112">
        <v>6</v>
      </c>
      <c r="F127" s="112">
        <v>3</v>
      </c>
      <c r="G127" s="112">
        <v>3</v>
      </c>
    </row>
    <row r="128" spans="1:7" ht="31.5">
      <c r="A128" s="20" t="s">
        <v>220</v>
      </c>
      <c r="B128" s="62" t="s">
        <v>221</v>
      </c>
      <c r="C128" s="112"/>
      <c r="D128" s="112"/>
      <c r="E128" s="112"/>
      <c r="F128" s="112"/>
      <c r="G128" s="112"/>
    </row>
    <row r="129" spans="1:7" ht="47.25">
      <c r="A129" s="20" t="s">
        <v>222</v>
      </c>
      <c r="B129" s="76" t="s">
        <v>408</v>
      </c>
      <c r="C129" s="112">
        <v>15</v>
      </c>
      <c r="D129" s="112">
        <v>3</v>
      </c>
      <c r="E129" s="112">
        <v>0</v>
      </c>
      <c r="F129" s="112">
        <v>0</v>
      </c>
      <c r="G129" s="112">
        <v>0</v>
      </c>
    </row>
    <row r="130" spans="1:7" ht="31.5">
      <c r="A130" s="20" t="s">
        <v>223</v>
      </c>
      <c r="B130" s="62" t="s">
        <v>224</v>
      </c>
      <c r="C130" s="112">
        <v>2</v>
      </c>
      <c r="D130" s="112">
        <v>1</v>
      </c>
      <c r="E130" s="112">
        <v>1</v>
      </c>
      <c r="F130" s="112">
        <v>1</v>
      </c>
      <c r="G130" s="112">
        <v>0</v>
      </c>
    </row>
    <row r="131" spans="1:7" ht="47.25">
      <c r="A131" s="20" t="s">
        <v>225</v>
      </c>
      <c r="B131" s="62" t="s">
        <v>226</v>
      </c>
      <c r="C131" s="112">
        <v>9</v>
      </c>
      <c r="D131" s="112">
        <v>9</v>
      </c>
      <c r="E131" s="112">
        <v>2</v>
      </c>
      <c r="F131" s="112">
        <v>2</v>
      </c>
      <c r="G131" s="112">
        <v>0</v>
      </c>
    </row>
    <row r="132" spans="1:7" ht="94.5">
      <c r="A132" s="20" t="s">
        <v>227</v>
      </c>
      <c r="B132" s="62" t="s">
        <v>228</v>
      </c>
      <c r="C132" s="112">
        <v>2</v>
      </c>
      <c r="D132" s="112">
        <v>1</v>
      </c>
      <c r="E132" s="112">
        <v>0</v>
      </c>
      <c r="F132" s="112">
        <v>0</v>
      </c>
      <c r="G132" s="112">
        <v>0</v>
      </c>
    </row>
    <row r="133" spans="1:7" ht="47.25">
      <c r="A133" s="20" t="s">
        <v>229</v>
      </c>
      <c r="B133" s="76" t="s">
        <v>407</v>
      </c>
      <c r="C133" s="112">
        <v>5</v>
      </c>
      <c r="D133" s="112">
        <v>1</v>
      </c>
      <c r="E133" s="112">
        <v>0</v>
      </c>
      <c r="F133" s="112">
        <v>0</v>
      </c>
      <c r="G133" s="112">
        <v>0</v>
      </c>
    </row>
    <row r="134" spans="1:7" ht="47.25">
      <c r="A134" s="20" t="s">
        <v>230</v>
      </c>
      <c r="B134" s="62" t="s">
        <v>232</v>
      </c>
      <c r="C134" s="112">
        <v>1</v>
      </c>
      <c r="D134" s="112">
        <v>1</v>
      </c>
      <c r="E134" s="112">
        <v>1</v>
      </c>
      <c r="F134" s="112">
        <v>1</v>
      </c>
      <c r="G134" s="112">
        <v>0</v>
      </c>
    </row>
    <row r="135" spans="1:7" ht="31.5">
      <c r="A135" s="20" t="s">
        <v>231</v>
      </c>
      <c r="B135" s="62" t="s">
        <v>233</v>
      </c>
      <c r="C135" s="112">
        <v>3</v>
      </c>
      <c r="D135" s="112">
        <v>0</v>
      </c>
      <c r="E135" s="112">
        <v>0</v>
      </c>
      <c r="F135" s="112">
        <v>0</v>
      </c>
      <c r="G135" s="112">
        <v>0</v>
      </c>
    </row>
    <row r="136" spans="1:7" ht="31.5">
      <c r="A136" s="20" t="s">
        <v>234</v>
      </c>
      <c r="B136" s="62" t="s">
        <v>235</v>
      </c>
      <c r="C136" s="112"/>
      <c r="D136" s="112"/>
      <c r="E136" s="112"/>
      <c r="F136" s="112"/>
      <c r="G136" s="112"/>
    </row>
    <row r="137" spans="1:7" ht="63">
      <c r="A137" s="20" t="s">
        <v>236</v>
      </c>
      <c r="B137" s="94" t="s">
        <v>237</v>
      </c>
      <c r="C137" s="112">
        <v>8</v>
      </c>
      <c r="D137" s="112">
        <v>8</v>
      </c>
      <c r="E137" s="112">
        <v>3</v>
      </c>
      <c r="F137" s="112">
        <v>2</v>
      </c>
      <c r="G137" s="112">
        <v>1</v>
      </c>
    </row>
    <row r="138" spans="1:7" ht="31.5">
      <c r="A138" s="20" t="s">
        <v>238</v>
      </c>
      <c r="B138" s="62" t="s">
        <v>239</v>
      </c>
      <c r="C138" s="112"/>
      <c r="D138" s="112"/>
      <c r="E138" s="112"/>
      <c r="F138" s="112"/>
      <c r="G138" s="112"/>
    </row>
    <row r="139" spans="1:7" ht="78.75">
      <c r="A139" s="20" t="s">
        <v>240</v>
      </c>
      <c r="B139" s="62" t="s">
        <v>241</v>
      </c>
      <c r="C139" s="112">
        <v>25</v>
      </c>
      <c r="D139" s="112">
        <v>13</v>
      </c>
      <c r="E139" s="112">
        <v>4</v>
      </c>
      <c r="F139" s="112">
        <v>3</v>
      </c>
      <c r="G139" s="112">
        <v>1</v>
      </c>
    </row>
    <row r="140" spans="1:7" ht="47.25">
      <c r="A140" s="20" t="s">
        <v>242</v>
      </c>
      <c r="B140" s="62" t="s">
        <v>243</v>
      </c>
      <c r="C140" s="112">
        <v>4</v>
      </c>
      <c r="D140" s="112">
        <v>0</v>
      </c>
      <c r="E140" s="112">
        <v>0</v>
      </c>
      <c r="F140" s="112">
        <v>0</v>
      </c>
      <c r="G140" s="112">
        <v>0</v>
      </c>
    </row>
    <row r="141" spans="1:7" ht="47.25">
      <c r="A141" s="20" t="s">
        <v>244</v>
      </c>
      <c r="B141" s="62" t="s">
        <v>245</v>
      </c>
      <c r="C141" s="112">
        <v>0</v>
      </c>
      <c r="D141" s="112">
        <v>0</v>
      </c>
      <c r="E141" s="112">
        <v>0</v>
      </c>
      <c r="F141" s="112">
        <v>0</v>
      </c>
      <c r="G141" s="112">
        <v>0</v>
      </c>
    </row>
    <row r="142" spans="1:7" ht="31.5">
      <c r="A142" s="20" t="s">
        <v>246</v>
      </c>
      <c r="B142" s="62" t="s">
        <v>247</v>
      </c>
      <c r="C142" s="112"/>
      <c r="D142" s="112"/>
      <c r="E142" s="112"/>
      <c r="F142" s="112"/>
      <c r="G142" s="112"/>
    </row>
    <row r="143" spans="1:7" ht="47.25">
      <c r="A143" s="20" t="s">
        <v>248</v>
      </c>
      <c r="B143" s="62" t="s">
        <v>249</v>
      </c>
      <c r="C143" s="112">
        <v>4</v>
      </c>
      <c r="D143" s="112">
        <v>4</v>
      </c>
      <c r="E143" s="112">
        <v>3</v>
      </c>
      <c r="F143" s="112">
        <v>2</v>
      </c>
      <c r="G143" s="112">
        <v>1</v>
      </c>
    </row>
    <row r="144" spans="1:7" ht="31.5">
      <c r="A144" s="20" t="s">
        <v>250</v>
      </c>
      <c r="B144" s="62" t="s">
        <v>251</v>
      </c>
      <c r="C144" s="112">
        <v>4</v>
      </c>
      <c r="D144" s="112">
        <v>4</v>
      </c>
      <c r="E144" s="112">
        <v>0</v>
      </c>
      <c r="F144" s="112">
        <v>0</v>
      </c>
      <c r="G144" s="112">
        <v>0</v>
      </c>
    </row>
    <row r="145" spans="1:7" ht="31.5">
      <c r="A145" s="20" t="s">
        <v>252</v>
      </c>
      <c r="B145" s="62" t="s">
        <v>253</v>
      </c>
      <c r="C145" s="112">
        <v>2</v>
      </c>
      <c r="D145" s="112">
        <v>1</v>
      </c>
      <c r="E145" s="112">
        <v>0</v>
      </c>
      <c r="F145" s="112">
        <v>0</v>
      </c>
      <c r="G145" s="112">
        <v>0</v>
      </c>
    </row>
    <row r="146" spans="1:7" ht="31.5">
      <c r="A146" s="20" t="s">
        <v>254</v>
      </c>
      <c r="B146" s="40" t="s">
        <v>383</v>
      </c>
      <c r="C146" s="112">
        <v>5</v>
      </c>
      <c r="D146" s="112">
        <v>2</v>
      </c>
      <c r="E146" s="112">
        <v>0</v>
      </c>
      <c r="F146" s="112">
        <v>0</v>
      </c>
      <c r="G146" s="112">
        <v>0</v>
      </c>
    </row>
    <row r="147" spans="1:7" ht="31.5">
      <c r="A147" s="20" t="s">
        <v>384</v>
      </c>
      <c r="B147" s="102" t="s">
        <v>255</v>
      </c>
      <c r="C147" s="112">
        <v>2</v>
      </c>
      <c r="D147" s="112">
        <v>2</v>
      </c>
      <c r="E147" s="112">
        <v>0</v>
      </c>
      <c r="F147" s="112">
        <v>0</v>
      </c>
      <c r="G147" s="112">
        <v>0</v>
      </c>
    </row>
    <row r="148" spans="1:7" ht="31.5">
      <c r="A148" s="20" t="s">
        <v>256</v>
      </c>
      <c r="B148" s="62" t="s">
        <v>257</v>
      </c>
      <c r="C148" s="112"/>
      <c r="D148" s="112"/>
      <c r="E148" s="112"/>
      <c r="F148" s="112"/>
      <c r="G148" s="112"/>
    </row>
    <row r="149" spans="1:7" ht="78.75">
      <c r="A149" s="20" t="s">
        <v>258</v>
      </c>
      <c r="B149" s="62" t="s">
        <v>259</v>
      </c>
      <c r="C149" s="112">
        <v>6</v>
      </c>
      <c r="D149" s="112">
        <v>6</v>
      </c>
      <c r="E149" s="112">
        <v>0</v>
      </c>
      <c r="F149" s="112">
        <v>0</v>
      </c>
      <c r="G149" s="112">
        <v>0</v>
      </c>
    </row>
    <row r="150" spans="1:7" ht="85.5" customHeight="1">
      <c r="A150" s="20" t="s">
        <v>260</v>
      </c>
      <c r="B150" s="62" t="s">
        <v>397</v>
      </c>
      <c r="C150" s="112">
        <v>3</v>
      </c>
      <c r="D150" s="112">
        <v>0</v>
      </c>
      <c r="E150" s="112">
        <v>0</v>
      </c>
      <c r="F150" s="112">
        <v>0</v>
      </c>
      <c r="G150" s="112">
        <v>0</v>
      </c>
    </row>
    <row r="151" spans="1:7" ht="63">
      <c r="A151" s="20" t="s">
        <v>261</v>
      </c>
      <c r="B151" s="62" t="s">
        <v>262</v>
      </c>
      <c r="C151" s="112">
        <v>0</v>
      </c>
      <c r="D151" s="112">
        <v>0</v>
      </c>
      <c r="E151" s="112">
        <v>0</v>
      </c>
      <c r="F151" s="112">
        <v>0</v>
      </c>
      <c r="G151" s="112">
        <v>0</v>
      </c>
    </row>
    <row r="152" spans="1:7">
      <c r="A152" s="20" t="s">
        <v>263</v>
      </c>
      <c r="B152" s="62" t="s">
        <v>264</v>
      </c>
      <c r="C152" s="112"/>
      <c r="D152" s="112"/>
      <c r="E152" s="112"/>
      <c r="F152" s="112"/>
      <c r="G152" s="112"/>
    </row>
    <row r="153" spans="1:7" ht="31.5">
      <c r="A153" s="20" t="s">
        <v>265</v>
      </c>
      <c r="B153" s="62" t="s">
        <v>50</v>
      </c>
      <c r="C153" s="112">
        <v>2</v>
      </c>
      <c r="D153" s="112">
        <v>0</v>
      </c>
      <c r="E153" s="112">
        <v>0</v>
      </c>
      <c r="F153" s="112">
        <v>0</v>
      </c>
      <c r="G153" s="112">
        <v>0</v>
      </c>
    </row>
    <row r="154" spans="1:7" ht="78.75">
      <c r="A154" s="20" t="s">
        <v>266</v>
      </c>
      <c r="B154" s="62" t="s">
        <v>267</v>
      </c>
      <c r="C154" s="112">
        <v>17</v>
      </c>
      <c r="D154" s="112">
        <v>13</v>
      </c>
      <c r="E154" s="112">
        <v>2</v>
      </c>
      <c r="F154" s="112">
        <v>2</v>
      </c>
      <c r="G154" s="112">
        <v>0</v>
      </c>
    </row>
    <row r="155" spans="1:7" ht="47.25">
      <c r="A155" s="20" t="s">
        <v>268</v>
      </c>
      <c r="B155" s="62" t="s">
        <v>270</v>
      </c>
      <c r="C155" s="112">
        <v>4</v>
      </c>
      <c r="D155" s="112">
        <v>2</v>
      </c>
      <c r="E155" s="112">
        <v>1</v>
      </c>
      <c r="F155" s="112">
        <v>1</v>
      </c>
      <c r="G155" s="112">
        <v>0</v>
      </c>
    </row>
    <row r="156" spans="1:7" ht="47.25">
      <c r="A156" s="20" t="s">
        <v>269</v>
      </c>
      <c r="B156" s="62" t="s">
        <v>272</v>
      </c>
      <c r="C156" s="112">
        <v>4</v>
      </c>
      <c r="D156" s="112">
        <v>2</v>
      </c>
      <c r="E156" s="112">
        <v>0</v>
      </c>
      <c r="F156" s="112">
        <v>0</v>
      </c>
      <c r="G156" s="112">
        <v>0</v>
      </c>
    </row>
    <row r="157" spans="1:7" ht="47.25">
      <c r="A157" s="20" t="s">
        <v>271</v>
      </c>
      <c r="B157" s="62" t="s">
        <v>273</v>
      </c>
      <c r="C157" s="112">
        <v>0</v>
      </c>
      <c r="D157" s="112">
        <v>0</v>
      </c>
      <c r="E157" s="112">
        <v>0</v>
      </c>
      <c r="F157" s="112">
        <v>0</v>
      </c>
      <c r="G157" s="112">
        <v>0</v>
      </c>
    </row>
    <row r="158" spans="1:7" ht="31.5">
      <c r="A158" s="20" t="s">
        <v>274</v>
      </c>
      <c r="B158" s="62" t="s">
        <v>275</v>
      </c>
      <c r="C158" s="112"/>
      <c r="D158" s="112"/>
      <c r="E158" s="112"/>
      <c r="F158" s="112"/>
      <c r="G158" s="112"/>
    </row>
    <row r="159" spans="1:7" ht="63">
      <c r="A159" s="20" t="s">
        <v>276</v>
      </c>
      <c r="B159" s="62" t="s">
        <v>277</v>
      </c>
      <c r="C159" s="112">
        <v>5</v>
      </c>
      <c r="D159" s="112">
        <v>5</v>
      </c>
      <c r="E159" s="112">
        <v>5</v>
      </c>
      <c r="F159" s="112">
        <v>5</v>
      </c>
      <c r="G159" s="112">
        <v>0</v>
      </c>
    </row>
    <row r="160" spans="1:7" ht="47.25">
      <c r="A160" s="20" t="s">
        <v>278</v>
      </c>
      <c r="B160" s="62" t="s">
        <v>279</v>
      </c>
      <c r="C160" s="112">
        <v>8</v>
      </c>
      <c r="D160" s="112">
        <v>7</v>
      </c>
      <c r="E160" s="112">
        <v>5</v>
      </c>
      <c r="F160" s="112">
        <v>2</v>
      </c>
      <c r="G160" s="112">
        <v>3</v>
      </c>
    </row>
    <row r="161" spans="1:7" ht="47.25">
      <c r="A161" s="20" t="s">
        <v>280</v>
      </c>
      <c r="B161" s="62" t="s">
        <v>281</v>
      </c>
      <c r="C161" s="112">
        <v>4</v>
      </c>
      <c r="D161" s="112">
        <v>4</v>
      </c>
      <c r="E161" s="112">
        <v>4</v>
      </c>
      <c r="F161" s="112">
        <v>3</v>
      </c>
      <c r="G161" s="112">
        <v>1</v>
      </c>
    </row>
    <row r="162" spans="1:7" ht="94.5">
      <c r="A162" s="20" t="s">
        <v>282</v>
      </c>
      <c r="B162" s="62" t="s">
        <v>283</v>
      </c>
      <c r="C162" s="112">
        <v>12</v>
      </c>
      <c r="D162" s="112">
        <v>11</v>
      </c>
      <c r="E162" s="112">
        <v>4</v>
      </c>
      <c r="F162" s="112">
        <v>3</v>
      </c>
      <c r="G162" s="112">
        <v>1</v>
      </c>
    </row>
    <row r="163" spans="1:7" ht="31.5">
      <c r="A163" s="20" t="s">
        <v>284</v>
      </c>
      <c r="B163" s="62" t="s">
        <v>50</v>
      </c>
      <c r="C163" s="112">
        <v>3</v>
      </c>
      <c r="D163" s="112">
        <v>2</v>
      </c>
      <c r="E163" s="112">
        <v>0</v>
      </c>
      <c r="F163" s="112">
        <v>0</v>
      </c>
      <c r="G163" s="112">
        <v>0</v>
      </c>
    </row>
    <row r="164" spans="1:7">
      <c r="A164" s="20" t="s">
        <v>285</v>
      </c>
      <c r="B164" s="62" t="s">
        <v>286</v>
      </c>
      <c r="C164" s="112"/>
      <c r="D164" s="112"/>
      <c r="E164" s="112"/>
      <c r="F164" s="112"/>
      <c r="G164" s="112"/>
    </row>
    <row r="165" spans="1:7" ht="63">
      <c r="A165" s="20" t="s">
        <v>287</v>
      </c>
      <c r="B165" s="62" t="s">
        <v>288</v>
      </c>
      <c r="C165" s="112">
        <v>16</v>
      </c>
      <c r="D165" s="112">
        <v>5</v>
      </c>
      <c r="E165" s="112">
        <v>2</v>
      </c>
      <c r="F165" s="112">
        <v>1</v>
      </c>
      <c r="G165" s="112">
        <v>1</v>
      </c>
    </row>
    <row r="166" spans="1:7" ht="31.5">
      <c r="A166" s="20" t="s">
        <v>289</v>
      </c>
      <c r="B166" s="62" t="s">
        <v>290</v>
      </c>
      <c r="C166" s="112">
        <v>7</v>
      </c>
      <c r="D166" s="112">
        <v>3</v>
      </c>
      <c r="E166" s="112">
        <v>3</v>
      </c>
      <c r="F166" s="112">
        <v>1</v>
      </c>
      <c r="G166" s="112">
        <v>2</v>
      </c>
    </row>
    <row r="167" spans="1:7" ht="47.25">
      <c r="A167" s="20" t="s">
        <v>291</v>
      </c>
      <c r="B167" s="62" t="s">
        <v>292</v>
      </c>
      <c r="C167" s="112">
        <v>5</v>
      </c>
      <c r="D167" s="112">
        <v>3</v>
      </c>
      <c r="E167" s="112">
        <v>3</v>
      </c>
      <c r="F167" s="112">
        <v>2</v>
      </c>
      <c r="G167" s="112">
        <v>1</v>
      </c>
    </row>
    <row r="168" spans="1:7" ht="36.75" customHeight="1">
      <c r="A168" s="20" t="s">
        <v>293</v>
      </c>
      <c r="B168" s="62" t="s">
        <v>294</v>
      </c>
      <c r="C168" s="112">
        <v>7</v>
      </c>
      <c r="D168" s="112">
        <v>0</v>
      </c>
      <c r="E168" s="112">
        <v>0</v>
      </c>
      <c r="F168" s="112">
        <v>0</v>
      </c>
      <c r="G168" s="112">
        <v>0</v>
      </c>
    </row>
    <row r="169" spans="1:7">
      <c r="A169" s="20" t="s">
        <v>295</v>
      </c>
      <c r="B169" s="62" t="s">
        <v>296</v>
      </c>
      <c r="C169" s="112"/>
      <c r="D169" s="112"/>
      <c r="E169" s="112"/>
      <c r="F169" s="112"/>
      <c r="G169" s="112"/>
    </row>
    <row r="170" spans="1:7" ht="72" customHeight="1">
      <c r="A170" s="20" t="s">
        <v>297</v>
      </c>
      <c r="B170" s="62" t="s">
        <v>298</v>
      </c>
      <c r="C170" s="112">
        <v>8</v>
      </c>
      <c r="D170" s="112">
        <v>8</v>
      </c>
      <c r="E170" s="112">
        <v>0</v>
      </c>
      <c r="F170" s="112">
        <v>0</v>
      </c>
      <c r="G170" s="112">
        <v>0</v>
      </c>
    </row>
    <row r="171" spans="1:7" ht="38.25" customHeight="1">
      <c r="A171" s="20" t="s">
        <v>299</v>
      </c>
      <c r="B171" s="62" t="s">
        <v>50</v>
      </c>
      <c r="C171" s="112">
        <v>1</v>
      </c>
      <c r="D171" s="112">
        <v>0</v>
      </c>
      <c r="E171" s="112">
        <v>0</v>
      </c>
      <c r="F171" s="112">
        <v>0</v>
      </c>
      <c r="G171" s="112">
        <v>0</v>
      </c>
    </row>
    <row r="172" spans="1:7" ht="38.25" customHeight="1">
      <c r="A172" s="20" t="s">
        <v>300</v>
      </c>
      <c r="B172" s="62" t="s">
        <v>301</v>
      </c>
      <c r="C172" s="112">
        <v>5</v>
      </c>
      <c r="D172" s="112">
        <v>1</v>
      </c>
      <c r="E172" s="112">
        <v>0</v>
      </c>
      <c r="F172" s="112">
        <v>0</v>
      </c>
      <c r="G172" s="112">
        <v>0</v>
      </c>
    </row>
    <row r="173" spans="1:7">
      <c r="A173" s="20" t="s">
        <v>302</v>
      </c>
      <c r="B173" s="62" t="s">
        <v>303</v>
      </c>
      <c r="C173" s="112"/>
      <c r="D173" s="112"/>
      <c r="E173" s="112"/>
      <c r="F173" s="112"/>
      <c r="G173" s="112"/>
    </row>
    <row r="174" spans="1:7" ht="31.5">
      <c r="A174" s="20" t="s">
        <v>304</v>
      </c>
      <c r="B174" s="40" t="s">
        <v>404</v>
      </c>
      <c r="C174" s="112">
        <v>40</v>
      </c>
      <c r="D174" s="112">
        <v>15</v>
      </c>
      <c r="E174" s="112">
        <v>5</v>
      </c>
      <c r="F174" s="112">
        <v>4</v>
      </c>
      <c r="G174" s="112">
        <v>1</v>
      </c>
    </row>
    <row r="175" spans="1:7" ht="53.25" customHeight="1">
      <c r="A175" s="20" t="s">
        <v>305</v>
      </c>
      <c r="B175" s="62" t="s">
        <v>306</v>
      </c>
      <c r="C175" s="112">
        <v>0</v>
      </c>
      <c r="D175" s="112">
        <v>0</v>
      </c>
      <c r="E175" s="112">
        <v>0</v>
      </c>
      <c r="F175" s="112">
        <v>0</v>
      </c>
      <c r="G175" s="112">
        <v>0</v>
      </c>
    </row>
    <row r="176" spans="1:7" ht="31.5">
      <c r="A176" s="20" t="s">
        <v>307</v>
      </c>
      <c r="B176" s="62" t="s">
        <v>308</v>
      </c>
      <c r="C176" s="112"/>
      <c r="D176" s="112"/>
      <c r="E176" s="112"/>
      <c r="F176" s="112"/>
      <c r="G176" s="112"/>
    </row>
    <row r="177" spans="1:7" ht="68.25" customHeight="1">
      <c r="A177" s="20" t="s">
        <v>309</v>
      </c>
      <c r="B177" s="40" t="s">
        <v>382</v>
      </c>
      <c r="C177" s="112">
        <v>18</v>
      </c>
      <c r="D177" s="112">
        <v>18</v>
      </c>
      <c r="E177" s="112">
        <v>3</v>
      </c>
      <c r="F177" s="112">
        <v>3</v>
      </c>
      <c r="G177" s="112">
        <v>0</v>
      </c>
    </row>
    <row r="178" spans="1:7" ht="147.75" customHeight="1">
      <c r="A178" s="20" t="s">
        <v>310</v>
      </c>
      <c r="B178" s="62" t="s">
        <v>398</v>
      </c>
      <c r="C178" s="112">
        <v>4</v>
      </c>
      <c r="D178" s="112">
        <v>2</v>
      </c>
      <c r="E178" s="112">
        <v>2</v>
      </c>
      <c r="F178" s="112">
        <v>2</v>
      </c>
      <c r="G178" s="112">
        <v>0</v>
      </c>
    </row>
    <row r="179" spans="1:7" ht="31.5">
      <c r="A179" s="20" t="s">
        <v>311</v>
      </c>
      <c r="B179" s="62" t="s">
        <v>312</v>
      </c>
      <c r="C179" s="112"/>
      <c r="D179" s="112"/>
      <c r="E179" s="112"/>
      <c r="F179" s="112"/>
      <c r="G179" s="112"/>
    </row>
    <row r="180" spans="1:7" ht="69" customHeight="1">
      <c r="A180" s="20" t="s">
        <v>313</v>
      </c>
      <c r="B180" s="62" t="s">
        <v>314</v>
      </c>
      <c r="C180" s="112">
        <v>20</v>
      </c>
      <c r="D180" s="112">
        <v>13</v>
      </c>
      <c r="E180" s="112">
        <v>4</v>
      </c>
      <c r="F180" s="112">
        <v>2</v>
      </c>
      <c r="G180" s="112">
        <v>2</v>
      </c>
    </row>
    <row r="181" spans="1:7" ht="39.75" customHeight="1">
      <c r="A181" s="20" t="s">
        <v>315</v>
      </c>
      <c r="B181" s="62" t="s">
        <v>50</v>
      </c>
      <c r="C181" s="112">
        <v>15</v>
      </c>
      <c r="D181" s="112">
        <v>15</v>
      </c>
      <c r="E181" s="112">
        <v>5</v>
      </c>
      <c r="F181" s="112">
        <v>3</v>
      </c>
      <c r="G181" s="112">
        <v>2</v>
      </c>
    </row>
    <row r="182" spans="1:7">
      <c r="A182" s="20" t="s">
        <v>316</v>
      </c>
      <c r="B182" s="62" t="s">
        <v>317</v>
      </c>
      <c r="C182" s="112"/>
      <c r="D182" s="112"/>
      <c r="E182" s="112"/>
      <c r="F182" s="112"/>
      <c r="G182" s="112"/>
    </row>
    <row r="183" spans="1:7" ht="78.75">
      <c r="A183" s="20" t="s">
        <v>318</v>
      </c>
      <c r="B183" s="62" t="s">
        <v>319</v>
      </c>
      <c r="C183" s="112">
        <v>25</v>
      </c>
      <c r="D183" s="112">
        <v>16</v>
      </c>
      <c r="E183" s="112">
        <v>3</v>
      </c>
      <c r="F183" s="112">
        <v>3</v>
      </c>
      <c r="G183" s="112">
        <v>0</v>
      </c>
    </row>
    <row r="184" spans="1:7" ht="39" customHeight="1">
      <c r="A184" s="20" t="s">
        <v>320</v>
      </c>
      <c r="B184" s="62" t="s">
        <v>50</v>
      </c>
      <c r="C184" s="112">
        <v>27</v>
      </c>
      <c r="D184" s="112">
        <v>23</v>
      </c>
      <c r="E184" s="112">
        <v>5</v>
      </c>
      <c r="F184" s="112">
        <v>2</v>
      </c>
      <c r="G184" s="112">
        <v>3</v>
      </c>
    </row>
    <row r="185" spans="1:7" ht="78.75">
      <c r="A185" s="20" t="s">
        <v>321</v>
      </c>
      <c r="B185" s="62" t="s">
        <v>322</v>
      </c>
      <c r="C185" s="112">
        <v>8</v>
      </c>
      <c r="D185" s="112">
        <v>2</v>
      </c>
      <c r="E185" s="112">
        <v>2</v>
      </c>
      <c r="F185" s="112">
        <v>2</v>
      </c>
      <c r="G185" s="112">
        <v>0</v>
      </c>
    </row>
    <row r="186" spans="1:7">
      <c r="A186" s="20" t="s">
        <v>323</v>
      </c>
      <c r="B186" s="62" t="s">
        <v>324</v>
      </c>
      <c r="C186" s="112"/>
      <c r="D186" s="112"/>
      <c r="E186" s="112"/>
      <c r="F186" s="112"/>
      <c r="G186" s="112"/>
    </row>
    <row r="187" spans="1:7" ht="78.75">
      <c r="A187" s="20" t="s">
        <v>325</v>
      </c>
      <c r="B187" s="40" t="s">
        <v>387</v>
      </c>
      <c r="C187" s="112">
        <v>1</v>
      </c>
      <c r="D187" s="112">
        <v>0</v>
      </c>
      <c r="E187" s="112">
        <v>0</v>
      </c>
      <c r="F187" s="112">
        <v>0</v>
      </c>
      <c r="G187" s="112">
        <v>0</v>
      </c>
    </row>
    <row r="188" spans="1:7" ht="77.25" customHeight="1">
      <c r="A188" s="20" t="s">
        <v>326</v>
      </c>
      <c r="B188" s="40" t="s">
        <v>388</v>
      </c>
      <c r="C188" s="112">
        <v>9</v>
      </c>
      <c r="D188" s="112">
        <v>8</v>
      </c>
      <c r="E188" s="112">
        <v>2</v>
      </c>
      <c r="F188" s="112">
        <v>1</v>
      </c>
      <c r="G188" s="112">
        <v>1</v>
      </c>
    </row>
    <row r="189" spans="1:7" ht="47.25">
      <c r="A189" s="20" t="s">
        <v>328</v>
      </c>
      <c r="B189" s="62" t="s">
        <v>327</v>
      </c>
      <c r="C189" s="112">
        <v>3</v>
      </c>
      <c r="D189" s="112">
        <v>2</v>
      </c>
      <c r="E189" s="112">
        <v>0</v>
      </c>
      <c r="F189" s="112">
        <v>0</v>
      </c>
      <c r="G189" s="112">
        <v>0</v>
      </c>
    </row>
    <row r="190" spans="1:7" ht="54.75" customHeight="1">
      <c r="A190" s="20" t="s">
        <v>329</v>
      </c>
      <c r="B190" s="62" t="s">
        <v>74</v>
      </c>
      <c r="C190" s="112">
        <v>4</v>
      </c>
      <c r="D190" s="112">
        <v>2</v>
      </c>
      <c r="E190" s="112">
        <v>0</v>
      </c>
      <c r="F190" s="112">
        <v>0</v>
      </c>
      <c r="G190" s="112">
        <v>0</v>
      </c>
    </row>
    <row r="191" spans="1:7" ht="31.5">
      <c r="A191" s="20" t="s">
        <v>331</v>
      </c>
      <c r="B191" s="62" t="s">
        <v>330</v>
      </c>
      <c r="C191" s="112">
        <v>5</v>
      </c>
      <c r="D191" s="112">
        <v>1</v>
      </c>
      <c r="E191" s="112">
        <v>0</v>
      </c>
      <c r="F191" s="112">
        <v>0</v>
      </c>
      <c r="G191" s="112">
        <v>0</v>
      </c>
    </row>
    <row r="192" spans="1:7" ht="37.5" customHeight="1">
      <c r="A192" s="20" t="s">
        <v>389</v>
      </c>
      <c r="B192" s="108" t="s">
        <v>332</v>
      </c>
      <c r="C192" s="112">
        <v>3</v>
      </c>
      <c r="D192" s="112">
        <v>3</v>
      </c>
      <c r="E192" s="112">
        <v>0</v>
      </c>
      <c r="F192" s="112">
        <v>0</v>
      </c>
      <c r="G192" s="112">
        <v>0</v>
      </c>
    </row>
    <row r="193" spans="1:7">
      <c r="A193" s="20" t="s">
        <v>333</v>
      </c>
      <c r="B193" s="62" t="s">
        <v>334</v>
      </c>
      <c r="C193" s="112"/>
      <c r="D193" s="112"/>
      <c r="E193" s="112"/>
      <c r="F193" s="112"/>
      <c r="G193" s="112"/>
    </row>
    <row r="194" spans="1:7" ht="73.5" customHeight="1">
      <c r="A194" s="20" t="s">
        <v>335</v>
      </c>
      <c r="B194" s="102" t="s">
        <v>336</v>
      </c>
      <c r="C194" s="112">
        <v>7</v>
      </c>
      <c r="D194" s="112">
        <v>7</v>
      </c>
      <c r="E194" s="112">
        <v>7</v>
      </c>
      <c r="F194" s="112">
        <v>4</v>
      </c>
      <c r="G194" s="112">
        <v>3</v>
      </c>
    </row>
    <row r="195" spans="1:7" ht="57" customHeight="1">
      <c r="A195" s="20" t="s">
        <v>337</v>
      </c>
      <c r="B195" s="62" t="s">
        <v>338</v>
      </c>
      <c r="C195" s="112">
        <v>3</v>
      </c>
      <c r="D195" s="112">
        <v>2</v>
      </c>
      <c r="E195" s="112">
        <v>1</v>
      </c>
      <c r="F195" s="112">
        <v>0</v>
      </c>
      <c r="G195" s="112">
        <v>1</v>
      </c>
    </row>
    <row r="196" spans="1:7" ht="31.5">
      <c r="A196" s="20" t="s">
        <v>339</v>
      </c>
      <c r="B196" s="62" t="s">
        <v>340</v>
      </c>
      <c r="C196" s="112">
        <v>2</v>
      </c>
      <c r="D196" s="112">
        <v>1</v>
      </c>
      <c r="E196" s="112">
        <v>1</v>
      </c>
      <c r="F196" s="112">
        <v>1</v>
      </c>
      <c r="G196" s="112">
        <v>0</v>
      </c>
    </row>
    <row r="197" spans="1:7" ht="31.5">
      <c r="A197" s="20" t="s">
        <v>341</v>
      </c>
      <c r="B197" s="62" t="s">
        <v>342</v>
      </c>
      <c r="C197" s="112">
        <v>2</v>
      </c>
      <c r="D197" s="112">
        <v>0</v>
      </c>
      <c r="E197" s="112">
        <v>0</v>
      </c>
      <c r="F197" s="112">
        <v>0</v>
      </c>
      <c r="G197" s="112">
        <v>0</v>
      </c>
    </row>
    <row r="198" spans="1:7" ht="31.5">
      <c r="A198" s="20" t="s">
        <v>343</v>
      </c>
      <c r="B198" s="62" t="s">
        <v>344</v>
      </c>
      <c r="C198" s="112">
        <v>3</v>
      </c>
      <c r="D198" s="112">
        <v>3</v>
      </c>
      <c r="E198" s="112">
        <v>1</v>
      </c>
      <c r="F198" s="112">
        <v>0</v>
      </c>
      <c r="G198" s="112">
        <v>1</v>
      </c>
    </row>
    <row r="199" spans="1:7" ht="47.25">
      <c r="A199" s="20" t="s">
        <v>345</v>
      </c>
      <c r="B199" s="62" t="s">
        <v>349</v>
      </c>
      <c r="C199" s="112"/>
      <c r="D199" s="112"/>
      <c r="E199" s="112"/>
      <c r="F199" s="112"/>
      <c r="G199" s="112"/>
    </row>
    <row r="200" spans="1:7" ht="126">
      <c r="A200" s="20" t="s">
        <v>346</v>
      </c>
      <c r="B200" s="22" t="s">
        <v>100</v>
      </c>
      <c r="C200" s="112">
        <v>11</v>
      </c>
      <c r="D200" s="112">
        <v>7</v>
      </c>
      <c r="E200" s="112">
        <v>0</v>
      </c>
      <c r="F200" s="112">
        <v>0</v>
      </c>
      <c r="G200" s="112">
        <v>0</v>
      </c>
    </row>
    <row r="201" spans="1:7" ht="102" customHeight="1">
      <c r="A201" s="20" t="s">
        <v>350</v>
      </c>
      <c r="B201" s="22" t="s">
        <v>409</v>
      </c>
      <c r="C201" s="112">
        <v>12</v>
      </c>
      <c r="D201" s="112">
        <v>13</v>
      </c>
      <c r="E201" s="112">
        <v>2</v>
      </c>
      <c r="F201" s="112">
        <v>1</v>
      </c>
      <c r="G201" s="112">
        <v>1</v>
      </c>
    </row>
    <row r="202" spans="1:7" ht="78.75">
      <c r="A202" s="20" t="s">
        <v>351</v>
      </c>
      <c r="B202" s="22" t="s">
        <v>187</v>
      </c>
      <c r="C202" s="112">
        <v>10</v>
      </c>
      <c r="D202" s="112">
        <v>5</v>
      </c>
      <c r="E202" s="112">
        <v>3</v>
      </c>
      <c r="F202" s="112">
        <v>3</v>
      </c>
      <c r="G202" s="112">
        <v>0</v>
      </c>
    </row>
    <row r="203" spans="1:7" ht="133.5" customHeight="1">
      <c r="A203" s="20" t="s">
        <v>352</v>
      </c>
      <c r="B203" s="22" t="s">
        <v>48</v>
      </c>
      <c r="C203" s="112">
        <v>18</v>
      </c>
      <c r="D203" s="112">
        <v>8</v>
      </c>
      <c r="E203" s="112">
        <v>2</v>
      </c>
      <c r="F203" s="112">
        <v>1</v>
      </c>
      <c r="G203" s="112">
        <v>1</v>
      </c>
    </row>
    <row r="204" spans="1:7" ht="135" customHeight="1">
      <c r="A204" s="20" t="s">
        <v>353</v>
      </c>
      <c r="B204" s="22" t="s">
        <v>164</v>
      </c>
      <c r="C204" s="112">
        <v>15</v>
      </c>
      <c r="D204" s="112">
        <v>9</v>
      </c>
      <c r="E204" s="112">
        <v>0</v>
      </c>
      <c r="F204" s="112">
        <v>0</v>
      </c>
      <c r="G204" s="112">
        <v>0</v>
      </c>
    </row>
    <row r="205" spans="1:7" ht="63" customHeight="1">
      <c r="A205" s="20" t="s">
        <v>354</v>
      </c>
      <c r="B205" s="40" t="s">
        <v>374</v>
      </c>
      <c r="C205" s="112">
        <v>3</v>
      </c>
      <c r="D205" s="112">
        <v>3</v>
      </c>
      <c r="E205" s="112">
        <v>0</v>
      </c>
      <c r="F205" s="112">
        <v>0</v>
      </c>
      <c r="G205" s="112">
        <v>0</v>
      </c>
    </row>
    <row r="206" spans="1:7" ht="81" customHeight="1">
      <c r="A206" s="20" t="s">
        <v>375</v>
      </c>
      <c r="B206" s="40" t="s">
        <v>376</v>
      </c>
      <c r="C206" s="112">
        <v>0</v>
      </c>
      <c r="D206" s="112">
        <v>0</v>
      </c>
      <c r="E206" s="112">
        <v>0</v>
      </c>
      <c r="F206" s="112">
        <v>0</v>
      </c>
      <c r="G206" s="112">
        <v>0</v>
      </c>
    </row>
    <row r="207" spans="1:7" ht="123" customHeight="1">
      <c r="A207" s="20" t="s">
        <v>377</v>
      </c>
      <c r="B207" s="40" t="s">
        <v>378</v>
      </c>
      <c r="C207" s="112">
        <v>0</v>
      </c>
      <c r="D207" s="112">
        <v>0</v>
      </c>
      <c r="E207" s="112">
        <v>0</v>
      </c>
      <c r="F207" s="112">
        <v>0</v>
      </c>
      <c r="G207" s="112">
        <v>0</v>
      </c>
    </row>
    <row r="208" spans="1:7" ht="30" customHeight="1">
      <c r="A208" s="159" t="s">
        <v>359</v>
      </c>
      <c r="B208" s="160"/>
      <c r="C208" s="112">
        <f>SUM(C18:C207)</f>
        <v>1350</v>
      </c>
      <c r="D208" s="112">
        <f t="shared" ref="D208:F208" si="0">SUM(D17:D207)</f>
        <v>999</v>
      </c>
      <c r="E208" s="112">
        <f t="shared" si="0"/>
        <v>323</v>
      </c>
      <c r="F208" s="112">
        <f t="shared" si="0"/>
        <v>226</v>
      </c>
      <c r="G208" s="112">
        <f>SUM(G17:G207)</f>
        <v>97</v>
      </c>
    </row>
    <row r="209" spans="1:8" ht="15.75" customHeight="1">
      <c r="A209" s="54"/>
      <c r="B209" s="63"/>
      <c r="C209" s="59"/>
      <c r="D209" s="59"/>
      <c r="E209" s="59"/>
      <c r="F209" s="59"/>
      <c r="G209" s="59"/>
    </row>
    <row r="210" spans="1:8" ht="68.25" customHeight="1">
      <c r="A210" s="175" t="s">
        <v>394</v>
      </c>
      <c r="B210" s="175"/>
      <c r="C210" s="175"/>
      <c r="D210" s="175"/>
      <c r="E210" s="175"/>
      <c r="F210" s="175"/>
      <c r="G210" s="175"/>
    </row>
    <row r="212" spans="1:8">
      <c r="A212" s="136" t="s">
        <v>360</v>
      </c>
      <c r="B212" s="136"/>
      <c r="C212" s="136"/>
      <c r="D212" s="136"/>
      <c r="E212" s="136"/>
      <c r="F212" s="136"/>
      <c r="G212" s="136"/>
    </row>
    <row r="213" spans="1:8" ht="36.75" customHeight="1">
      <c r="A213" s="137" t="s">
        <v>411</v>
      </c>
      <c r="B213" s="137"/>
      <c r="C213" s="137"/>
      <c r="D213" s="137"/>
      <c r="E213" s="137"/>
      <c r="F213" s="137"/>
      <c r="G213" s="137"/>
      <c r="H213" s="11"/>
    </row>
    <row r="215" spans="1:8">
      <c r="A215" s="158" t="s">
        <v>396</v>
      </c>
      <c r="B215" s="158"/>
      <c r="C215" s="27"/>
      <c r="D215" s="152">
        <v>45901</v>
      </c>
      <c r="E215" s="152"/>
      <c r="F215" s="152"/>
      <c r="G215" s="27"/>
      <c r="H215" s="29"/>
    </row>
    <row r="216" spans="1:8">
      <c r="A216" s="151" t="s">
        <v>357</v>
      </c>
      <c r="B216" s="151"/>
      <c r="C216" s="27"/>
      <c r="D216" s="151" t="s">
        <v>358</v>
      </c>
      <c r="E216" s="151"/>
      <c r="F216" s="151"/>
      <c r="G216" s="27"/>
      <c r="H216" s="29"/>
    </row>
  </sheetData>
  <mergeCells count="22">
    <mergeCell ref="A215:B215"/>
    <mergeCell ref="D215:F215"/>
    <mergeCell ref="A216:B216"/>
    <mergeCell ref="D216:F216"/>
    <mergeCell ref="A213:G213"/>
    <mergeCell ref="A1:G1"/>
    <mergeCell ref="A212:G212"/>
    <mergeCell ref="A13:A15"/>
    <mergeCell ref="A8:G8"/>
    <mergeCell ref="A9:G9"/>
    <mergeCell ref="E13:G13"/>
    <mergeCell ref="E14:E15"/>
    <mergeCell ref="F14:G14"/>
    <mergeCell ref="D13:D15"/>
    <mergeCell ref="C13:C15"/>
    <mergeCell ref="B13:B15"/>
    <mergeCell ref="A4:G4"/>
    <mergeCell ref="A5:G5"/>
    <mergeCell ref="A6:G6"/>
    <mergeCell ref="A11:G11"/>
    <mergeCell ref="A210:G210"/>
    <mergeCell ref="A208:B208"/>
  </mergeCells>
  <conditionalFormatting sqref="B99 B177 B146 B205:B207">
    <cfRule type="cellIs" dxfId="1" priority="8" operator="equal">
      <formula>#REF!</formula>
    </cfRule>
  </conditionalFormatting>
  <conditionalFormatting sqref="B187:B188">
    <cfRule type="cellIs" dxfId="0" priority="35" operator="equal">
      <formula>$BA$218</formula>
    </cfRule>
  </conditionalFormatting>
  <pageMargins left="0.70866141732283472" right="0.51181102362204722" top="0.74803149606299213" bottom="0.74803149606299213" header="0.31496062992125984" footer="0.31496062992125984"/>
  <pageSetup paperSize="9" scale="7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26</vt:i4>
      </vt:variant>
    </vt:vector>
  </HeadingPairs>
  <TitlesOfParts>
    <vt:vector size="52" baseType="lpstr">
      <vt:lpstr>Ф-3 (лось)</vt:lpstr>
      <vt:lpstr>Ф-3 (кабан)</vt:lpstr>
      <vt:lpstr>Ф-4 (рысь)</vt:lpstr>
      <vt:lpstr>Ф-4 (выдра)</vt:lpstr>
      <vt:lpstr>Ф-4 (барсук)</vt:lpstr>
      <vt:lpstr>Ф-4 (бобр)</vt:lpstr>
      <vt:lpstr>Ф-4 (куница лесная)</vt:lpstr>
      <vt:lpstr>Ф-4 (норка американская)</vt:lpstr>
      <vt:lpstr>Ф-4 (ондатра)</vt:lpstr>
      <vt:lpstr>Ф-4 (белка)</vt:lpstr>
      <vt:lpstr>Ф-4 (енот. соб)</vt:lpstr>
      <vt:lpstr>Ф-4 (лисица)</vt:lpstr>
      <vt:lpstr>Ф-4 (хорь)</vt:lpstr>
      <vt:lpstr>Ф-4 (заяц) </vt:lpstr>
      <vt:lpstr>Ф-4 (горностай)</vt:lpstr>
      <vt:lpstr>Ф-5 (глухарь)</vt:lpstr>
      <vt:lpstr>Ф-5 (тетерев)</vt:lpstr>
      <vt:lpstr>Ф-5 (рябчик)</vt:lpstr>
      <vt:lpstr>Ф-5 (водоплавающая)</vt:lpstr>
      <vt:lpstr>Ф-5 (гусь)</vt:lpstr>
      <vt:lpstr>Ф-5 (болотно-луговая)</vt:lpstr>
      <vt:lpstr>Ф-5 (полевая)</vt:lpstr>
      <vt:lpstr>Ф-5 (вальдшнеп)</vt:lpstr>
      <vt:lpstr>Ф-5 (ворона)</vt:lpstr>
      <vt:lpstr>Ф-6 Волк</vt:lpstr>
      <vt:lpstr>Ф-7 Медведь</vt:lpstr>
      <vt:lpstr>'Ф-3 (кабан)'!Заголовки_для_печати</vt:lpstr>
      <vt:lpstr>'Ф-3 (лось)'!Заголовки_для_печати</vt:lpstr>
      <vt:lpstr>'Ф-4 (барсук)'!Заголовки_для_печати</vt:lpstr>
      <vt:lpstr>'Ф-4 (белка)'!Заголовки_для_печати</vt:lpstr>
      <vt:lpstr>'Ф-4 (бобр)'!Заголовки_для_печати</vt:lpstr>
      <vt:lpstr>'Ф-4 (выдра)'!Заголовки_для_печати</vt:lpstr>
      <vt:lpstr>'Ф-4 (горностай)'!Заголовки_для_печати</vt:lpstr>
      <vt:lpstr>'Ф-4 (енот. соб)'!Заголовки_для_печати</vt:lpstr>
      <vt:lpstr>'Ф-4 (заяц) '!Заголовки_для_печати</vt:lpstr>
      <vt:lpstr>'Ф-4 (куница лесная)'!Заголовки_для_печати</vt:lpstr>
      <vt:lpstr>'Ф-4 (лисица)'!Заголовки_для_печати</vt:lpstr>
      <vt:lpstr>'Ф-4 (норка американская)'!Заголовки_для_печати</vt:lpstr>
      <vt:lpstr>'Ф-4 (ондатра)'!Заголовки_для_печати</vt:lpstr>
      <vt:lpstr>'Ф-4 (рысь)'!Заголовки_для_печати</vt:lpstr>
      <vt:lpstr>'Ф-4 (хорь)'!Заголовки_для_печати</vt:lpstr>
      <vt:lpstr>'Ф-5 (болотно-луговая)'!Заголовки_для_печати</vt:lpstr>
      <vt:lpstr>'Ф-5 (вальдшнеп)'!Заголовки_для_печати</vt:lpstr>
      <vt:lpstr>'Ф-5 (водоплавающая)'!Заголовки_для_печати</vt:lpstr>
      <vt:lpstr>'Ф-5 (ворона)'!Заголовки_для_печати</vt:lpstr>
      <vt:lpstr>'Ф-5 (глухарь)'!Заголовки_для_печати</vt:lpstr>
      <vt:lpstr>'Ф-5 (гусь)'!Заголовки_для_печати</vt:lpstr>
      <vt:lpstr>'Ф-5 (полевая)'!Заголовки_для_печати</vt:lpstr>
      <vt:lpstr>'Ф-5 (рябчик)'!Заголовки_для_печати</vt:lpstr>
      <vt:lpstr>'Ф-5 (тетерев)'!Заголовки_для_печати</vt:lpstr>
      <vt:lpstr>'Ф-6 Волк'!Заголовки_для_печати</vt:lpstr>
      <vt:lpstr>'Ф-7 Медведь'!Заголовки_для_печати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2025-10-21T11:32:41Z</dcterms:modified>
</cp:coreProperties>
</file>